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4" i="169" l="1"/>
  <c r="B4" i="16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1" i="163"/>
  <c r="B1" i="165"/>
  <c r="A1" i="159"/>
  <c r="A1" i="161"/>
  <c r="B2" i="165"/>
  <c r="B2" i="168"/>
  <c r="B2" i="16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60" i="36"/>
  <c r="D74" i="36"/>
  <c r="D77" i="36"/>
  <c r="D78" i="36"/>
  <c r="D85" i="36"/>
  <c r="B64" i="127"/>
  <c r="B65" i="127"/>
  <c r="D26" i="108"/>
  <c r="E26" i="108"/>
  <c r="F26" i="108"/>
  <c r="G26" i="108"/>
  <c r="D27" i="108"/>
  <c r="E27" i="108"/>
  <c r="F27" i="108"/>
  <c r="G27" i="108"/>
  <c r="E28"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G14" i="4"/>
  <c r="G16" i="4"/>
  <c r="F13" i="4"/>
  <c r="B2596" i="106" s="1"/>
  <c r="D2596" i="106" s="1"/>
  <c r="D14" i="4"/>
  <c r="B2570" i="106" s="1"/>
  <c r="D2570" i="106" s="1"/>
  <c r="F14" i="4"/>
  <c r="B2609" i="106"/>
  <c r="D2609" i="106" s="1"/>
  <c r="E15" i="4"/>
  <c r="B2633" i="106" s="1"/>
  <c r="D2633" i="106" s="1"/>
  <c r="K15" i="4"/>
  <c r="B3573" i="106" s="1"/>
  <c r="D3573" i="106" s="1"/>
  <c r="B2611" i="106"/>
  <c r="D2611" i="106" s="1"/>
  <c r="C41" i="3"/>
  <c r="B93" i="106" s="1"/>
  <c r="D93" i="106" s="1"/>
  <c r="D7" i="118"/>
  <c r="D8" i="118"/>
  <c r="D9" i="118"/>
  <c r="H14" i="118"/>
  <c r="H19" i="118"/>
  <c r="H24" i="118"/>
  <c r="H28" i="118"/>
  <c r="H29" i="118"/>
  <c r="D11" i="37"/>
  <c r="D22" i="37"/>
  <c r="J22" i="37"/>
  <c r="L22" i="37"/>
  <c r="D24" i="37"/>
  <c r="B4270" i="106" s="1"/>
  <c r="D4270" i="106" s="1"/>
  <c r="B83" i="36"/>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C172" i="5"/>
  <c r="B5214" i="106" s="1"/>
  <c r="D5214" i="106" s="1"/>
  <c r="H109" i="5"/>
  <c r="H4" i="4" s="1"/>
  <c r="B2655" i="106" s="1"/>
  <c r="D2655" i="106" s="1"/>
  <c r="F105" i="34"/>
  <c r="F104" i="34"/>
  <c r="D7" i="7"/>
  <c r="B1763" i="106" s="1"/>
  <c r="D1763" i="106" s="1"/>
  <c r="B5421" i="106"/>
  <c r="D5421"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B6025" i="106" l="1"/>
  <c r="D6025" i="106" s="1"/>
  <c r="K28" i="118"/>
  <c r="O27" i="118" s="1"/>
  <c r="O29" i="118" s="1"/>
  <c r="B6840" i="106"/>
  <c r="D6840" i="106" s="1"/>
  <c r="B6839" i="106"/>
  <c r="D6839" i="106" s="1"/>
  <c r="B6838" i="106"/>
  <c r="D6838" i="106" s="1"/>
  <c r="F173" i="5"/>
  <c r="B5526" i="106"/>
  <c r="D5526" i="106" s="1"/>
  <c r="E109" i="5"/>
  <c r="E4" i="4" s="1"/>
  <c r="B2630" i="106" s="1"/>
  <c r="D2630" i="106" s="1"/>
  <c r="F106" i="34"/>
  <c r="G109" i="5"/>
  <c r="L305" i="29"/>
  <c r="J331" i="29"/>
  <c r="B7223" i="106" s="1"/>
  <c r="D7223" i="106" s="1"/>
  <c r="K329" i="29"/>
  <c r="L354" i="29"/>
  <c r="F21" i="8"/>
  <c r="D6103" i="106"/>
  <c r="K339" i="29"/>
  <c r="H341" i="29"/>
  <c r="G341" i="29"/>
  <c r="C341" i="29"/>
  <c r="B3621" i="106" s="1"/>
  <c r="D3621" i="106" s="1"/>
  <c r="K76" i="4"/>
  <c r="B3586" i="106" s="1"/>
  <c r="D3586" i="106" s="1"/>
  <c r="B1553" i="106"/>
  <c r="D1553" i="106" s="1"/>
  <c r="H305" i="29"/>
  <c r="B1554" i="106" s="1"/>
  <c r="D1554" i="106" s="1"/>
  <c r="B1352" i="106"/>
  <c r="D1352" i="106" s="1"/>
  <c r="E204" i="29"/>
  <c r="B1353" i="106" s="1"/>
  <c r="D1353" i="106" s="1"/>
  <c r="K278" i="29"/>
  <c r="H288" i="29"/>
  <c r="B1454" i="106" s="1"/>
  <c r="D1454" i="106" s="1"/>
  <c r="K162" i="29"/>
  <c r="H166" i="29"/>
  <c r="H129" i="29"/>
  <c r="K110" i="29"/>
  <c r="F41" i="3"/>
  <c r="G39" i="108"/>
  <c r="K16" i="11"/>
  <c r="B2055" i="106" s="1"/>
  <c r="D2055" i="106" s="1"/>
  <c r="L13" i="11"/>
  <c r="B2060" i="106" s="1"/>
  <c r="D2060" i="106" s="1"/>
  <c r="F16" i="11"/>
  <c r="L5" i="11"/>
  <c r="B2056" i="106" s="1"/>
  <c r="D2056" i="106" s="1"/>
  <c r="N23" i="3"/>
  <c r="B284" i="106" s="1"/>
  <c r="D284" i="106" s="1"/>
  <c r="D75" i="36"/>
  <c r="F19" i="7"/>
  <c r="K323" i="29"/>
  <c r="F71" i="34"/>
  <c r="K223" i="29"/>
  <c r="F61" i="34"/>
  <c r="F28" i="108"/>
  <c r="C150" i="29"/>
  <c r="B1226" i="106" s="1"/>
  <c r="D1226" i="106" s="1"/>
  <c r="K84" i="29"/>
  <c r="B2974" i="106"/>
  <c r="D2974" i="106" s="1"/>
  <c r="C14" i="4"/>
  <c r="B2558" i="106" s="1"/>
  <c r="D2558" i="106" s="1"/>
  <c r="F52" i="34"/>
  <c r="G30" i="108"/>
  <c r="B1130" i="106"/>
  <c r="D1130" i="106" s="1"/>
  <c r="F31" i="108"/>
  <c r="F40" i="108" s="1"/>
  <c r="G42" i="108" s="1"/>
  <c r="B1131" i="106"/>
  <c r="D1131" i="106" s="1"/>
  <c r="B5618" i="106"/>
  <c r="D5618" i="106" s="1"/>
  <c r="C173" i="5"/>
  <c r="B5223" i="106" s="1"/>
  <c r="D5223" i="106" s="1"/>
  <c r="D109" i="5"/>
  <c r="D4" i="4" s="1"/>
  <c r="B2564" i="106" s="1"/>
  <c r="D2564" i="106" s="1"/>
  <c r="B6024" i="106"/>
  <c r="D6024" i="106" s="1"/>
  <c r="G4" i="4"/>
  <c r="B2603" i="106" s="1"/>
  <c r="D2603" i="106" s="1"/>
  <c r="B5730" i="106"/>
  <c r="D5730" i="106" s="1"/>
  <c r="B5356" i="106"/>
  <c r="D5356" i="106" s="1"/>
  <c r="K109" i="5"/>
  <c r="K275" i="5" s="1"/>
  <c r="B6023" i="106" s="1"/>
  <c r="D6023" i="106" s="1"/>
  <c r="J109" i="5"/>
  <c r="F109" i="5"/>
  <c r="D5" i="7"/>
  <c r="B1761" i="106" s="1"/>
  <c r="D1761" i="106" s="1"/>
  <c r="C109" i="5"/>
  <c r="L41" i="3"/>
  <c r="H33" i="11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B171" i="106" l="1"/>
  <c r="D171" i="106" s="1"/>
  <c r="D53" i="36"/>
  <c r="B3724" i="106"/>
  <c r="D3724" i="106" s="1"/>
  <c r="F73" i="34"/>
  <c r="G15" i="4"/>
  <c r="B6032" i="106" s="1"/>
  <c r="D6032" i="106" s="1"/>
  <c r="B3656" i="106"/>
  <c r="D3656" i="106" s="1"/>
  <c r="H354" i="29"/>
  <c r="B3660" i="106" s="1"/>
  <c r="D3660" i="106" s="1"/>
  <c r="D7255" i="106"/>
  <c r="D7253" i="106"/>
  <c r="D7252" i="106"/>
  <c r="B1151" i="106"/>
  <c r="D1151" i="106" s="1"/>
  <c r="K112" i="29"/>
  <c r="B3649" i="106"/>
  <c r="D3649" i="106" s="1"/>
  <c r="G354" i="29"/>
  <c r="B3650" i="106" s="1"/>
  <c r="D3650" i="106" s="1"/>
  <c r="B3670" i="106"/>
  <c r="D3670" i="106" s="1"/>
  <c r="K341" i="29"/>
  <c r="B1879" i="106"/>
  <c r="D1879" i="106" s="1"/>
  <c r="H22" i="37"/>
  <c r="L16" i="11"/>
  <c r="B2061" i="106" s="1"/>
  <c r="D2061" i="106" s="1"/>
  <c r="D19" i="7"/>
  <c r="B1775" i="106" s="1"/>
  <c r="D1775" i="106" s="1"/>
  <c r="B7207" i="106"/>
  <c r="D7207" i="106" s="1"/>
  <c r="J13" i="4"/>
  <c r="B7042" i="106" s="1"/>
  <c r="D7042" i="106" s="1"/>
  <c r="K331" i="29"/>
  <c r="F13" i="34" s="1"/>
  <c r="B1474" i="106"/>
  <c r="D1474" i="106" s="1"/>
  <c r="G12" i="4"/>
  <c r="B2607" i="106" s="1"/>
  <c r="D2607" i="106" s="1"/>
  <c r="L114" i="29"/>
  <c r="C114" i="29"/>
  <c r="B757" i="106" s="1"/>
  <c r="D757" i="106" s="1"/>
  <c r="C6" i="4"/>
  <c r="B2553" i="106" s="1"/>
  <c r="D2553" i="106" s="1"/>
  <c r="K4" i="4"/>
  <c r="B6028" i="106"/>
  <c r="D6028" i="106" s="1"/>
  <c r="J4" i="4"/>
  <c r="B6220" i="106" s="1"/>
  <c r="D6220" i="106" s="1"/>
  <c r="B6352" i="106"/>
  <c r="D6352" i="106" s="1"/>
  <c r="J275" i="5"/>
  <c r="F4" i="4"/>
  <c r="B2591" i="106" s="1"/>
  <c r="D2591" i="106" s="1"/>
  <c r="B5588" i="106"/>
  <c r="D5588"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B7019" i="106"/>
  <c r="D7019" i="106" s="1"/>
  <c r="C16" i="4"/>
  <c r="B2560" i="106" s="1"/>
  <c r="D2560" i="106" s="1"/>
  <c r="J8" i="4"/>
  <c r="B6223" i="106" s="1"/>
  <c r="D6223" i="106" s="1"/>
  <c r="F8" i="4"/>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<sst xmlns="http://schemas.openxmlformats.org/spreadsheetml/2006/main" count="5198" uniqueCount="2175">
  <si>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</si>
  <si>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</si>
  <si>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</si>
  <si>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</si>
  <si>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</si>
  <si>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</si>
  <si>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</si>
  <si>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</si>
  <si>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</si>
  <si>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</si>
  <si>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</si>
  <si>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</si>
  <si>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</si>
  <si>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</si>
  <si>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</si>
  <si>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</si>
  <si>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</si>
  <si>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</si>
  <si>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</si>
  <si>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</si>
  <si>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</si>
  <si>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</si>
  <si>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</si>
  <si>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</si>
  <si>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</si>
  <si>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</si>
  <si>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</si>
  <si>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</si>
  <si>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</si>
  <si>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</si>
  <si>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</si>
  <si>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</si>
  <si>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</si>
  <si>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</si>
  <si>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</si>
  <si>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</si>
  <si>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</si>
  <si>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</si>
  <si>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</si>
  <si>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</si>
  <si>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</si>
  <si>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</si>
  <si>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</si>
  <si>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</si>
  <si>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</si>
  <si>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</si>
  <si>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</si>
  <si>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</si>
  <si>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</si>
  <si>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</si>
  <si>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</si>
  <si>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</si>
  <si>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</si>
  <si>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</si>
  <si>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</si>
  <si>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</si>
  <si>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</si>
  <si>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</si>
  <si>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</si>
  <si>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</si>
  <si>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</si>
  <si>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</si>
  <si>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</si>
  <si>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</si>
  <si>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</si>
  <si>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</si>
  <si>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</si>
  <si>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</si>
  <si>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</si>
  <si>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</si>
  <si>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</si>
  <si>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</si>
  <si>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</si>
  <si>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</si>
  <si>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</si>
  <si>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</si>
  <si>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</si>
  <si>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</si>
  <si>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</si>
  <si>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</si>
  <si>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</si>
  <si>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</si>
  <si>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</si>
  <si>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</si>
  <si>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</si>
  <si>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</si>
  <si>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</si>
  <si>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</si>
  <si>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</si>
  <si>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</si>
  <si>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</si>
  <si>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</si>
  <si>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</si>
  <si>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</si>
  <si>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</si>
  <si>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</si>
  <si>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</si>
  <si>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</si>
  <si>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</si>
  <si>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</si>
  <si>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</si>
  <si>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</si>
  <si>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</si>
  <si>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</si>
  <si>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</si>
  <si>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</si>
  <si>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</si>
  <si>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</si>
  <si>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</si>
  <si>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</si>
  <si>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</si>
  <si>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</si>
  <si>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</si>
  <si>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</si>
  <si>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</si>
  <si>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</si>
  <si>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</si>
  <si>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</si>
  <si>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</si>
  <si>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</si>
  <si>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</si>
  <si>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</si>
  <si>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</si>
  <si>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</si>
  <si>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</si>
  <si>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</si>
  <si>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</si>
  <si>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</si>
  <si>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</si>
  <si>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</si>
  <si>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</si>
  <si>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</si>
  <si>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</si>
  <si>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</si>
  <si>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</si>
  <si>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</si>
  <si>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</si>
  <si>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</si>
  <si>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</si>
  <si>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</si>
  <si>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</si>
  <si>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</si>
  <si>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</si>
  <si>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</si>
  <si>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</si>
  <si>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</si>
  <si>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</si>
  <si>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</si>
  <si>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</si>
  <si>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</si>
  <si>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</si>
  <si>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</si>
  <si>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</si>
  <si>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</si>
  <si>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</si>
  <si>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</si>
  <si>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</si>
  <si>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</si>
  <si>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</si>
  <si>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</si>
  <si>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</si>
  <si>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</si>
  <si>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</si>
  <si>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</si>
  <si>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</si>
  <si>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</si>
  <si>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</si>
  <si>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</si>
  <si>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</si>
  <si>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</si>
  <si>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</si>
  <si>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</si>
  <si>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</si>
  <si>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</si>
  <si>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</si>
  <si>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</si>
  <si>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</si>
  <si>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</si>
  <si>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</si>
  <si>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</si>
  <si>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</si>
  <si>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</si>
  <si>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</si>
  <si>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</si>
  <si>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</si>
  <si>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</si>
  <si>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</si>
  <si>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</si>
  <si>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</si>
  <si>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</si>
  <si>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</si>
  <si>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</si>
  <si>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</si>
  <si>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</si>
  <si>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</si>
  <si>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</si>
  <si>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</si>
  <si>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</si>
  <si>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</si>
  <si>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</si>
  <si>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</si>
  <si>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</si>
  <si>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</si>
  <si>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</si>
  <si>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</si>
  <si>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</si>
  <si>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</si>
  <si>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</si>
  <si>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</si>
  <si>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</si>
  <si>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</si>
  <si>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</si>
  <si>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</si>
  <si>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</si>
  <si>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</si>
  <si>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</si>
  <si>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</si>
  <si>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</si>
  <si>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</si>
  <si>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</si>
  <si>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</si>
  <si>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</si>
  <si>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</si>
  <si>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</si>
  <si>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</si>
  <si>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</si>
  <si>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</si>
  <si>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</si>
  <si>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</si>
  <si>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</si>
  <si>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</si>
  <si>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</si>
  <si>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</si>
  <si>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</si>
  <si>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</si>
  <si>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</si>
  <si>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</si>
  <si>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</si>
  <si>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</si>
  <si>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</si>
  <si>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</si>
  <si>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</si>
  <si>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</si>
  <si>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</si>
  <si>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</si>
  <si>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</si>
  <si>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</si>
  <si>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</si>
  <si>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</si>
  <si>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</si>
  <si>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</si>
  <si>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</si>
  <si>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</si>
  <si>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</si>
  <si>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</si>
  <si>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</si>
  <si>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</si>
  <si>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</si>
  <si>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</si>
  <si>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</si>
  <si>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</si>
  <si>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</si>
  <si>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</si>
  <si>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</si>
  <si>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</si>
  <si>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</si>
  <si>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</si>
  <si>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</si>
  <si>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</si>
  <si>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</si>
  <si>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</si>
  <si>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</si>
  <si>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</si>
  <si>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</si>
  <si>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</si>
  <si>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</si>
  <si>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</si>
  <si>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</si>
  <si>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</si>
  <si>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</si>
  <si>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</si>
  <si>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</si>
  <si>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</si>
  <si>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</si>
  <si>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</si>
  <si>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</si>
  <si>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</si>
  <si>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</si>
  <si>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</si>
  <si>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</si>
  <si>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</si>
  <si>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</si>
  <si>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</si>
  <si>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</si>
  <si>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</si>
  <si>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</si>
  <si>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</si>
  <si>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</si>
  <si>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</si>
  <si>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</si>
  <si>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</si>
  <si>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</si>
  <si>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</si>
  <si>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</si>
  <si>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</si>
  <si>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</si>
  <si>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</si>
  <si>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</si>
  <si>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</si>
  <si>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</si>
  <si>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</si>
  <si>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</si>
  <si>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</si>
  <si>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</si>
  <si>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</si>
  <si>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</si>
  <si>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</si>
  <si>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</si>
  <si>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</si>
  <si>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</si>
  <si>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</si>
  <si>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</si>
  <si>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</si>
  <si>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</si>
  <si>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</si>
  <si>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</si>
  <si>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</si>
  <si>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</si>
  <si>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</si>
  <si>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</si>
  <si>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</si>
  <si>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</si>
  <si>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</si>
  <si>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</si>
  <si>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</si>
  <si>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</si>
  <si>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</si>
  <si>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</si>
  <si>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</si>
  <si>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</si>
  <si>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</si>
  <si>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</si>
  <si>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</si>
  <si>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</si>
  <si>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</si>
  <si>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</si>
  <si>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</si>
  <si>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</si>
  <si>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</si>
  <si>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</si>
  <si>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</si>
  <si>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</si>
  <si>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</si>
  <si>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</si>
  <si>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</si>
  <si>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</si>
  <si>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</si>
  <si>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</si>
  <si>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</si>
  <si>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</si>
  <si>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</si>
  <si>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</si>
  <si>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</si>
  <si>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</si>
  <si>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</si>
  <si>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</si>
  <si>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</si>
  <si>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</si>
  <si>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</si>
  <si>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</si>
  <si>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</si>
  <si>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</si>
  <si>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</si>
  <si>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</si>
  <si>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</si>
  <si>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</si>
  <si>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</si>
  <si>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</si>
  <si>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</si>
  <si>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</si>
  <si>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</si>
  <si>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</si>
  <si>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</si>
  <si>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</si>
  <si>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</si>
  <si>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</si>
  <si>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</si>
  <si>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</si>
  <si>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</si>
  <si>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</si>
  <si>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</si>
  <si>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</si>
  <si>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</si>
  <si>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</si>
  <si>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</si>
  <si>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</si>
  <si>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</si>
  <si>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</si>
  <si>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</si>
  <si>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</si>
  <si>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</si>
  <si>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</si>
  <si>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</si>
  <si>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</si>
  <si>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</si>
  <si>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</si>
  <si>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</si>
  <si>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</si>
  <si>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</si>
  <si>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</si>
  <si>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</si>
  <si>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</si>
  <si>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</si>
  <si>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</si>
  <si>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</si>
  <si>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</si>
  <si>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</si>
  <si>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</si>
  <si>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</si>
  <si>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</si>
  <si>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</si>
  <si>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</si>
  <si>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</si>
  <si>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</si>
  <si>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</si>
  <si>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</si>
  <si>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</si>
  <si>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</si>
  <si>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</si>
  <si>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</si>
  <si>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</si>
  <si>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</si>
  <si>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</si>
  <si>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</si>
  <si>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</si>
  <si>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</si>
  <si>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</si>
  <si>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</si>
  <si>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</si>
  <si>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</si>
  <si>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</si>
  <si>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</si>
  <si>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</si>
  <si>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</si>
  <si>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</si>
  <si>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</si>
  <si>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</si>
  <si>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</si>
  <si>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</si>
  <si>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</si>
  <si>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</si>
  <si>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</si>
  <si>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</si>
  <si>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</si>
  <si>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</si>
  <si>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</si>
  <si>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</si>
  <si>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</si>
  <si>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</si>
  <si>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</si>
  <si>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</si>
  <si>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</si>
  <si>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</si>
  <si>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</si>
  <si>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</si>
  <si>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</si>
  <si>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</si>
  <si>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</si>
  <si>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</si>
  <si>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</si>
  <si>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</si>
  <si>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</si>
  <si>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</si>
  <si>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</si>
  <si>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</si>
  <si>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</si>
  <si>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</si>
  <si>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</si>
  <si>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</si>
  <si>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</si>
  <si>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</si>
  <si>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</si>
  <si>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</si>
  <si>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</si>
  <si>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</si>
  <si>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</si>
  <si>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</si>
  <si>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</si>
  <si>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</si>
  <si>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</si>
  <si>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</si>
  <si>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</si>
  <si>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</si>
  <si>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</si>
  <si>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</si>
  <si>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</si>
  <si>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</si>
  <si>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</si>
  <si>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</si>
  <si>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</si>
  <si>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</si>
  <si>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</si>
  <si>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</si>
  <si>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</si>
  <si>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</si>
  <si>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</si>
  <si>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</si>
  <si>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</si>
  <si>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</si>
  <si>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</si>
  <si>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</si>
  <si>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</si>
  <si>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</si>
  <si>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</si>
  <si>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</si>
  <si>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</si>
  <si>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</si>
  <si>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</si>
  <si>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</si>
  <si>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</si>
  <si>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</si>
  <si>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</si>
  <si>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</si>
  <si>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</si>
  <si>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</si>
  <si>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</si>
  <si>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</si>
  <si>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</si>
  <si>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</si>
  <si>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</si>
  <si>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</si>
  <si>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</si>
  <si>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</si>
  <si>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</si>
  <si>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</si>
  <si>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</si>
  <si>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</si>
  <si>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</si>
  <si>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</si>
  <si>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</si>
  <si>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</si>
  <si>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</si>
  <si>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</si>
  <si>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</si>
  <si>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</si>
  <si>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</si>
  <si>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</si>
  <si>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</si>
  <si>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</si>
  <si>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</si>
  <si>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</si>
  <si>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</si>
  <si>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</si>
  <si>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</si>
  <si>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</si>
  <si>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</si>
  <si>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</si>
  <si>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</si>
  <si>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</si>
  <si>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</si>
  <si>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</si>
  <si>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</si>
  <si>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</si>
  <si>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</si>
  <si>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</si>
  <si>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</si>
  <si>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</si>
  <si>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</si>
  <si>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</si>
  <si>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</si>
  <si>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</si>
  <si>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</si>
  <si>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</si>
  <si>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</si>
  <si>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</si>
  <si>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</si>
  <si>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</si>
  <si>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</si>
  <si>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</si>
  <si>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</si>
  <si>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</si>
  <si>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</si>
  <si>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</si>
  <si>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</si>
  <si>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</si>
  <si>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</si>
  <si>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</si>
  <si>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</si>
  <si>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</si>
  <si>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</si>
  <si>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</si>
  <si>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</si>
  <si>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</si>
  <si>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</si>
  <si>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</si>
  <si>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</si>
  <si>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</si>
  <si>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</si>
  <si>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</si>
  <si>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</si>
  <si>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</si>
  <si>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</si>
  <si>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</si>
  <si>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</si>
  <si>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</si>
  <si>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</si>
  <si>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</si>
  <si>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</si>
  <si>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</si>
  <si>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</si>
  <si>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</si>
  <si>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</si>
  <si>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</si>
  <si>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</si>
  <si>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</si>
  <si>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</si>
  <si>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</si>
  <si>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</si>
  <si>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</si>
  <si>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</si>
  <si>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</si>
  <si>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</si>
  <si>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</si>
  <si>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</si>
  <si>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</si>
  <si>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</si>
  <si>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</si>
  <si>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</si>
  <si>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</si>
  <si>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</si>
  <si>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</si>
  <si>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</si>
  <si>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</si>
  <si>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</si>
  <si>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</si>
  <si>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</si>
  <si>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</si>
  <si>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</si>
  <si>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</si>
  <si>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</si>
  <si>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</si>
  <si>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</si>
  <si>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</si>
  <si>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</si>
  <si>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</si>
  <si>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</si>
  <si>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</si>
  <si>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</si>
  <si>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</si>
  <si>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</si>
  <si>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</si>
  <si>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</si>
  <si>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</si>
  <si>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</si>
  <si>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</si>
  <si>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</si>
  <si>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</si>
  <si>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</si>
  <si>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</si>
  <si>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</si>
  <si>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</si>
  <si>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</si>
  <si>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</si>
  <si>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</si>
  <si>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</si>
  <si>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</si>
  <si>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</si>
  <si>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</si>
  <si>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</si>
  <si>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</si>
  <si>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</si>
  <si>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</si>
  <si>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</si>
  <si>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</si>
  <si>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</si>
  <si>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</si>
  <si>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</si>
  <si>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</si>
  <si>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</si>
  <si>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</si>
  <si>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</si>
  <si>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</si>
  <si>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</si>
  <si>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</si>
  <si>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</si>
  <si>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</si>
  <si>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</si>
  <si>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</si>
  <si>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</si>
  <si>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</si>
  <si>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</si>
  <si>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</si>
  <si>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</si>
  <si>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</si>
  <si>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</si>
  <si>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</si>
  <si>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</si>
  <si>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</si>
  <si>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</si>
  <si>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</si>
  <si>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</si>
  <si>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</si>
  <si>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</si>
  <si>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</si>
  <si>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</si>
  <si>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</si>
  <si>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</si>
  <si>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</si>
  <si>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</si>
  <si>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</si>
  <si>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</si>
  <si>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</si>
  <si>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</si>
  <si>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</si>
  <si>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</si>
  <si>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</si>
  <si>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</si>
  <si>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</si>
  <si>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</si>
  <si>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</si>
  <si>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</si>
  <si>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</si>
  <si>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</si>
  <si>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</si>
  <si>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</si>
  <si>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</si>
  <si>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</si>
  <si>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</si>
  <si>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</si>
  <si>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</si>
  <si>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</si>
  <si>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</si>
  <si>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</si>
  <si>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</si>
  <si>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</si>
  <si>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</si>
  <si>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</si>
  <si>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</si>
  <si>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</si>
  <si>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</si>
  <si>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</si>
  <si>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</si>
  <si>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</si>
  <si>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</si>
  <si>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</si>
  <si>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</si>
  <si>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</si>
  <si>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</si>
  <si>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</si>
  <si>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</si>
  <si>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</si>
  <si>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</si>
  <si>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</si>
  <si>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</si>
  <si>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</si>
  <si>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</si>
  <si>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</si>
  <si>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</si>
  <si>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</si>
  <si>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</si>
  <si>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</si>
  <si>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</si>
  <si>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</si>
  <si>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</si>
  <si>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</si>
  <si>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</si>
  <si>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</si>
  <si>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</si>
  <si>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</si>
  <si>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</si>
  <si>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</si>
  <si>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</si>
  <si>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</si>
  <si>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</si>
  <si>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</si>
  <si>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</si>
  <si>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</si>
  <si>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</si>
  <si>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</si>
  <si>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</si>
  <si>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</si>
  <si>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</si>
  <si>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</si>
  <si>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</si>
  <si>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</si>
  <si>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</si>
  <si>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</si>
  <si>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</si>
  <si>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</si>
  <si>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</si>
  <si>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</si>
  <si>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</si>
  <si>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</si>
  <si>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</si>
  <si>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</si>
  <si>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</si>
  <si>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</si>
  <si>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</si>
  <si>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</si>
  <si>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</si>
  <si>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</si>
  <si>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</si>
  <si>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</si>
  <si>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</si>
  <si>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</si>
  <si>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</si>
  <si>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</si>
  <si>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</si>
  <si>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</si>
  <si>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</si>
  <si>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</si>
  <si>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</si>
  <si>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</si>
  <si>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</si>
  <si>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</si>
  <si>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</si>
  <si>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</si>
  <si>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</si>
  <si>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</si>
  <si>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</si>
  <si>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</si>
  <si>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</si>
  <si>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</si>
  <si>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</si>
  <si>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</si>
  <si>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</si>
  <si>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</si>
  <si>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</si>
  <si>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</si>
  <si>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</si>
  <si>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</si>
  <si>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</si>
  <si>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</si>
  <si>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</si>
  <si>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</si>
  <si>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</si>
  <si>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</si>
  <si>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</si>
  <si>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</si>
  <si>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</si>
  <si>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</si>
  <si>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</si>
  <si>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</si>
  <si>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</si>
  <si>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</si>
  <si>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</si>
  <si>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</si>
  <si>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</si>
  <si>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</si>
  <si>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</si>
  <si>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</si>
  <si>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</si>
  <si>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</si>
  <si>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</si>
  <si>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</si>
  <si>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</si>
  <si>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</si>
  <si>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</si>
  <si>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</si>
  <si>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</si>
  <si>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</si>
  <si>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</si>
  <si>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</si>
  <si>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</si>
  <si>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</si>
  <si>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</si>
  <si>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</si>
  <si>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</si>
  <si>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</si>
  <si>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</si>
  <si>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</si>
  <si>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</si>
  <si>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</si>
  <si>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</si>
  <si>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</si>
  <si>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</si>
  <si>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</si>
  <si>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</si>
  <si>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</si>
  <si>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</si>
  <si>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</si>
  <si>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</si>
  <si>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</si>
  <si>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</si>
  <si>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</si>
  <si>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</si>
  <si>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</si>
  <si>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</si>
  <si>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</si>
  <si>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</si>
  <si>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</si>
  <si>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</si>
  <si>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</si>
  <si>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</si>
  <si>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</si>
  <si>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</si>
  <si>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</si>
  <si>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</si>
  <si>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</si>
  <si>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</si>
  <si>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</si>
  <si>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</si>
  <si>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</si>
  <si>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</si>
  <si>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</si>
  <si>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</si>
  <si>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</si>
  <si>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</si>
  <si>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</si>
  <si>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</si>
  <si>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</si>
  <si>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</si>
  <si>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</si>
  <si>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</si>
  <si>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</si>
  <si>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</si>
  <si>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</si>
  <si>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</si>
  <si>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</si>
  <si>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</si>
  <si>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</si>
  <si>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</si>
  <si>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</si>
  <si>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</si>
  <si>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</si>
  <si>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</si>
  <si>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</si>
  <si>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</si>
  <si>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</si>
  <si>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</si>
  <si>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</si>
  <si>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</si>
  <si>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</si>
  <si>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</si>
  <si>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</si>
  <si>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</si>
  <si>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</si>
  <si>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</si>
  <si>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</si>
  <si>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</si>
  <si>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</si>
  <si>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</si>
  <si>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</si>
  <si>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</si>
  <si>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</si>
  <si>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</si>
  <si>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</si>
  <si>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</si>
  <si>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</si>
  <si>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</si>
  <si>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</si>
  <si>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</si>
  <si>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</si>
  <si>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</si>
  <si>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</si>
  <si>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</si>
  <si>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</si>
  <si>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</si>
  <si>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</si>
  <si>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</si>
  <si>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</si>
  <si>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</si>
  <si>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</si>
  <si>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</si>
  <si>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</si>
  <si>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</si>
  <si>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</si>
  <si>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</si>
  <si>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</si>
  <si>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</si>
  <si>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</si>
  <si>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</si>
  <si>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</si>
  <si>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</si>
  <si>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</si>
  <si>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</si>
  <si>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</si>
  <si>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</si>
  <si>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</si>
  <si>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</si>
  <si>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</si>
  <si>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</si>
  <si>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</si>
  <si>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</si>
  <si>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</si>
  <si>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</si>
  <si>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</si>
  <si>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</si>
  <si>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</si>
  <si>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</si>
  <si>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</si>
  <si>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</si>
  <si>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</si>
  <si>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</si>
  <si>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</si>
  <si>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</si>
  <si>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</si>
  <si>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</si>
  <si>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</si>
  <si>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</si>
  <si>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</si>
  <si>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</si>
  <si>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</si>
  <si>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</si>
  <si>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</si>
  <si>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</si>
  <si>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</si>
  <si>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</si>
  <si>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</si>
  <si>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</si>
  <si>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</si>
  <si>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</si>
  <si>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</si>
  <si>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</si>
  <si>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</si>
  <si>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</si>
  <si>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</si>
  <si>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</si>
  <si>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</si>
  <si>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</si>
  <si>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</si>
  <si>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</si>
  <si>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</si>
  <si>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</si>
  <si>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</si>
  <si>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</si>
  <si>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</si>
  <si>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</si>
  <si>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</si>
  <si>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</si>
  <si>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</si>
  <si>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</si>
  <si>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</si>
  <si>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</si>
  <si>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</si>
  <si>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</si>
  <si>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</si>
  <si>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</si>
  <si>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</si>
  <si>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</si>
  <si>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</si>
  <si>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</si>
  <si>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</si>
  <si>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</si>
  <si>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</si>
  <si>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</si>
  <si>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</si>
  <si>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</si>
  <si>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</si>
  <si>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</si>
  <si>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</si>
  <si>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</si>
  <si>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</si>
  <si>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</si>
  <si>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</si>
  <si>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</si>
  <si>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</si>
  <si>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</si>
  <si>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</si>
  <si>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</si>
  <si>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</si>
  <si>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</si>
  <si>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</si>
  <si>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</si>
  <si>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</si>
  <si>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</si>
  <si>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</si>
  <si>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</si>
  <si>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</si>
  <si>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</si>
  <si>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</si>
  <si>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</si>
  <si>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</si>
  <si>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</si>
  <si>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</si>
  <si>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</si>
  <si>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</si>
  <si>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</si>
  <si>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</si>
  <si>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</si>
  <si>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</si>
  <si>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</si>
  <si>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</si>
  <si>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</si>
  <si>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</si>
  <si>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</si>
  <si>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</si>
  <si>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</si>
  <si>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</si>
  <si>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</si>
  <si>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</si>
  <si>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</si>
  <si>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</si>
  <si>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</si>
  <si>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</si>
  <si>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</si>
  <si>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</si>
  <si>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</si>
  <si>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</si>
  <si>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</si>
  <si>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</si>
  <si>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</si>
  <si>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</si>
  <si>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</si>
  <si>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</si>
  <si>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</si>
  <si>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</si>
  <si>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</si>
  <si>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</si>
  <si>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</si>
  <si>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</si>
  <si>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</si>
  <si>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</si>
  <si>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</si>
  <si>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</si>
  <si>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</si>
  <si>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</si>
  <si>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</si>
  <si>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</si>
  <si>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</si>
  <si>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</si>
  <si>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</si>
  <si>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</si>
  <si>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</si>
  <si>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</si>
  <si>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</si>
  <si>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</si>
  <si>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</si>
  <si>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</si>
  <si>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</si>
  <si>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</si>
  <si>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</si>
  <si>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</si>
  <si>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</si>
  <si>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</si>
  <si>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</si>
  <si>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</si>
  <si>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</si>
  <si>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</si>
  <si>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</si>
  <si>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</si>
  <si>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</si>
  <si>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</si>
  <si>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</si>
  <si>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</si>
  <si>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</si>
  <si>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</si>
  <si>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</si>
  <si>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</si>
  <si>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</si>
  <si>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</si>
  <si>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</si>
  <si>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</si>
  <si>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</si>
  <si>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</si>
  <si>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</si>
  <si>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</si>
  <si>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</si>
  <si>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</si>
  <si>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</si>
  <si>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</si>
  <si>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</si>
  <si>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</si>
  <si>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</si>
  <si>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</si>
  <si>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</si>
  <si>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</si>
  <si>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</si>
  <si>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</si>
  <si>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</si>
  <si>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</si>
  <si>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</si>
  <si>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</si>
  <si>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</si>
  <si>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</si>
  <si>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</si>
  <si>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</si>
  <si>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</si>
  <si>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</si>
  <si>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</si>
  <si>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</si>
  <si>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</si>
  <si>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</si>
  <si>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</si>
  <si>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</si>
  <si>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</si>
  <si>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</si>
  <si>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</si>
  <si>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</si>
  <si>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</si>
  <si>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</si>
  <si>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</si>
  <si>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</si>
  <si>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</si>
  <si>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</si>
  <si>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</si>
  <si>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</si>
  <si>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</si>
  <si>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</si>
  <si>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</si>
  <si>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</si>
  <si>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</si>
  <si>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</si>
  <si>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</si>
  <si>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</si>
  <si>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</si>
  <si>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</si>
  <si>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</si>
  <si>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</si>
  <si>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</si>
  <si>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</si>
  <si>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</si>
  <si>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</si>
  <si>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</si>
  <si>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</si>
  <si>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</si>
  <si>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</si>
  <si>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</si>
  <si>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</si>
  <si>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</si>
  <si>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</si>
  <si>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</si>
  <si>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</si>
  <si>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</si>
  <si>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</si>
  <si>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</si>
  <si>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</si>
  <si>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</si>
  <si>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</si>
  <si>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</si>
  <si>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</si>
  <si>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</si>
  <si>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</si>
  <si>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</si>
  <si>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</si>
  <si>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</si>
  <si>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</si>
  <si>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</si>
  <si>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</si>
  <si>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</si>
  <si>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</si>
  <si>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</si>
  <si>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</si>
  <si>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</si>
  <si>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</si>
  <si>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</si>
  <si>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</si>
  <si>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</si>
  <si>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</si>
  <si>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</si>
  <si>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</si>
  <si>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</si>
  <si>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</si>
  <si>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</si>
  <si>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</si>
  <si>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</si>
  <si>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</si>
  <si>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</si>
  <si>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</si>
  <si>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</si>
  <si>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</si>
  <si>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</si>
  <si>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</si>
  <si>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</si>
  <si>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</si>
  <si>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</si>
  <si>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</si>
  <si>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</si>
  <si>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</si>
  <si>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</si>
  <si>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</si>
  <si>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</si>
  <si>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</si>
  <si>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</si>
  <si>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</si>
  <si>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</si>
  <si>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</si>
  <si>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</si>
  <si>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</si>
  <si>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</si>
  <si>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</si>
  <si>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</si>
  <si>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</si>
  <si>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</si>
  <si>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</si>
  <si>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</si>
  <si>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</si>
  <si>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</si>
  <si>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</si>
  <si>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</si>
  <si>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</si>
  <si>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</si>
  <si>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</si>
  <si>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</si>
  <si>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</si>
  <si>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</si>
  <si>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</si>
  <si>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</si>
  <si>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</si>
  <si>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</si>
  <si>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</si>
  <si>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</si>
  <si>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</si>
  <si>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</si>
  <si>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</si>
  <si>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</si>
  <si>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</si>
  <si>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</si>
  <si>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</si>
  <si>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</si>
  <si>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</si>
  <si>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</si>
  <si>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</si>
  <si>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</si>
  <si>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</si>
  <si>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</si>
  <si>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</si>
  <si>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</si>
  <si>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</si>
  <si>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</si>
  <si>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</si>
  <si>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</si>
  <si>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</si>
  <si>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</si>
  <si>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</si>
  <si>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</si>
  <si>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</si>
  <si>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</si>
  <si>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</si>
  <si>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</si>
  <si>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</si>
  <si>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</si>
  <si>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</si>
  <si>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</si>
  <si>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</si>
  <si>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</si>
  <si>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</si>
  <si>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</si>
  <si>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</si>
  <si>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</si>
  <si>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</si>
  <si>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</si>
  <si>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</si>
  <si>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</si>
  <si>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</si>
  <si>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</si>
  <si>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</si>
  <si>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</si>
  <si>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</si>
  <si>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</si>
  <si>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</si>
  <si>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</si>
  <si>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</si>
  <si>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</si>
  <si>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</si>
  <si>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</si>
  <si>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</si>
  <si>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</si>
  <si>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</si>
  <si>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</si>
  <si>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</si>
  <si>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</si>
  <si>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</si>
  <si>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</si>
  <si>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</si>
  <si>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</si>
  <si>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</si>
  <si>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</si>
  <si>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</si>
  <si>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</si>
  <si>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</si>
  <si>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</si>
  <si>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</si>
  <si>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</si>
  <si>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</si>
  <si>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</si>
  <si>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</si>
  <si>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</si>
  <si>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</si>
  <si>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</si>
  <si>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</si>
  <si>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</si>
  <si>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</si>
  <si>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</si>
  <si>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</si>
  <si>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</si>
  <si>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</si>
  <si>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</si>
  <si>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</si>
  <si>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</si>
  <si>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</si>
  <si>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</si>
  <si>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</si>
  <si>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</si>
  <si>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</si>
  <si>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</si>
  <si>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</si>
  <si>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</si>
  <si>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</si>
  <si>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</si>
  <si>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</si>
  <si>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</si>
  <si>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</si>
  <si>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</si>
  <si>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</si>
  <si>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</si>
  <si>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</si>
  <si>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</si>
  <si>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</si>
  <si>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</si>
  <si>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</si>
  <si>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</si>
  <si>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</si>
  <si>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</si>
  <si>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</si>
  <si>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</si>
  <si>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</si>
  <si>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</si>
  <si>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</si>
  <si>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</si>
  <si>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</si>
  <si>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</si>
  <si>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</si>
  <si>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</si>
  <si>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</si>
  <si>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</si>
  <si>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</si>
  <si>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</si>
  <si>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</si>
  <si>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</si>
  <si>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</si>
  <si>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</si>
  <si>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</si>
  <si>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</si>
  <si>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</si>
  <si>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</si>
  <si>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</si>
  <si>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</si>
  <si>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</si>
  <si>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</si>
  <si>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</si>
  <si>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</si>
  <si>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</si>
  <si>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</si>
  <si>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</si>
  <si>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</si>
  <si>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</si>
  <si>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</si>
  <si>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</si>
  <si>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</si>
  <si>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</si>
  <si>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</si>
  <si>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</si>
  <si>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</si>
  <si>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</si>
  <si>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</si>
  <si>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</si>
  <si>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</si>
  <si>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</si>
  <si>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</si>
  <si>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</si>
  <si>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</si>
  <si>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</si>
  <si>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</si>
  <si>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</si>
  <si>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</si>
  <si>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</si>
  <si>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</si>
  <si>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</si>
  <si>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</si>
  <si>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</si>
  <si>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</si>
  <si>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</si>
  <si>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</si>
  <si>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</si>
  <si>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</si>
  <si>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</si>
  <si>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</si>
  <si>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</si>
  <si>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</si>
  <si>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</si>
  <si>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</si>
  <si>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</si>
  <si>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</si>
  <si>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</si>
  <si>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</si>
  <si>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</si>
  <si>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</si>
  <si>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</si>
  <si>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</si>
  <si>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</si>
  <si>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</si>
  <si>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</si>
  <si>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</si>
  <si>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</si>
  <si>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</si>
  <si>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</si>
  <si>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</si>
  <si>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</si>
  <si>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</si>
  <si>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</si>
  <si>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</si>
  <si>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</si>
  <si>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</si>
  <si>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</si>
  <si>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</si>
  <si>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</si>
  <si>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</si>
  <si>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</si>
  <si>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</si>
  <si>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</si>
  <si>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</si>
  <si>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</si>
  <si>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</si>
  <si>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</si>
  <si>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</si>
  <si>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</si>
  <si>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</si>
  <si>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</si>
  <si>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</si>
  <si>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</si>
  <si>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</si>
  <si>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</si>
  <si>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</si>
  <si>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</si>
  <si>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</si>
  <si>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</si>
  <si>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</si>
  <si>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</si>
  <si>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</si>
  <si>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</si>
  <si>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</si>
  <si>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</si>
  <si>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</si>
  <si>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</si>
  <si>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</si>
  <si>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</si>
  <si>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</si>
  <si>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</si>
  <si>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</si>
  <si>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</si>
  <si>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</si>
  <si>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</si>
  <si>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</si>
  <si>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</si>
  <si>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</si>
  <si>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</si>
  <si>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</si>
  <si>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</si>
  <si>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</si>
  <si>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</si>
  <si>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</si>
  <si>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</si>
  <si>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</si>
  <si>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</si>
  <si>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</si>
  <si>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</si>
  <si>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</si>
  <si>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</si>
  <si>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</si>
  <si>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</si>
  <si>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</si>
  <si>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</si>
  <si>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</si>
  <si>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</si>
  <si>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</si>
  <si>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</si>
  <si>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</si>
  <si>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</si>
  <si>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</si>
  <si>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</si>
  <si>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</si>
  <si>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</si>
  <si>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</si>
  <si>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</si>
  <si>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</si>
  <si>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</si>
  <si>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</si>
  <si>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</si>
  <si>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</si>
  <si>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</si>
  <si>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</si>
  <si>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</si>
  <si>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</si>
  <si>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</si>
  <si>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</si>
  <si>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</si>
  <si>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</si>
  <si>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</si>
  <si>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</si>
  <si>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</si>
  <si>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</si>
  <si>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</si>
  <si>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</si>
  <si>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</si>
  <si>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</si>
  <si>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</si>
  <si>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</si>
  <si>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</si>
  <si>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</si>
  <si>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</si>
  <si>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</si>
  <si>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</si>
  <si>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</si>
  <si>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</si>
  <si>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</si>
  <si>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</si>
  <si>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</si>
  <si>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</si>
  <si>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</si>
  <si>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</si>
  <si>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</si>
  <si>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</si>
  <si>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</si>
  <si>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</si>
  <si>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</si>
  <si>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</si>
  <si>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</si>
  <si>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</si>
  <si>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</si>
  <si>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</si>
  <si>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</si>
  <si>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</si>
  <si>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</si>
  <si>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</si>
  <si>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</si>
  <si>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</si>
  <si>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</si>
  <si>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</si>
  <si>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</si>
  <si>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</si>
  <si>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</si>
  <si>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</si>
  <si>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</si>
  <si>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</si>
  <si>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</si>
  <si>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</si>
  <si>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</si>
  <si>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</si>
  <si>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</si>
  <si>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</si>
  <si>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</si>
  <si>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</si>
  <si>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</si>
  <si>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</si>
  <si>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</si>
  <si>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</si>
  <si>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</si>
  <si>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</si>
  <si>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</si>
  <si>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</si>
  <si>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</si>
  <si>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</si>
  <si>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</si>
  <si>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</si>
  <si>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</si>
  <si>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</si>
  <si>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</si>
  <si>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</si>
  <si>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</si>
  <si>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</si>
  <si>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</si>
  <si>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</si>
  <si>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</si>
  <si>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</si>
  <si>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</si>
  <si>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</si>
  <si>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</si>
  <si>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</si>
  <si>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</si>
  <si>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</si>
  <si>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</si>
  <si>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</si>
  <si>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</si>
  <si>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</si>
  <si>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</si>
  <si>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</si>
  <si>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</si>
  <si>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</si>
  <si>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</si>
  <si>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</si>
  <si>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</si>
  <si>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</si>
  <si>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</si>
  <si>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</si>
  <si>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</si>
  <si>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</si>
  <si>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</si>
  <si>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</si>
  <si>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</si>
  <si>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</si>
  <si>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</si>
  <si>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</si>
  <si>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</si>
  <si>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</si>
  <si>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</si>
  <si>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</si>
  <si>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</si>
  <si>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</si>
  <si>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</si>
  <si>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</si>
  <si>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</si>
  <si>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</si>
  <si>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</si>
  <si>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</si>
  <si>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</si>
  <si>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</si>
  <si>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</si>
  <si>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</si>
  <si>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</si>
  <si>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</si>
  <si>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</si>
  <si>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</si>
  <si>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</si>
  <si>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</si>
  <si>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</si>
  <si>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</si>
  <si>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</si>
  <si>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</si>
  <si>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</si>
  <si>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</si>
  <si>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</si>
  <si>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</si>
  <si>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</si>
  <si>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</si>
  <si>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</si>
  <si>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</si>
  <si>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</si>
  <si>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</si>
  <si>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</si>
  <si>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</si>
  <si>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</si>
  <si>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</si>
  <si>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</si>
  <si>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</si>
  <si>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</si>
  <si>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</si>
  <si>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</si>
  <si>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</si>
  <si>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</si>
  <si>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</si>
  <si>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</si>
  <si>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</si>
  <si>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</si>
  <si>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</si>
  <si>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</si>
  <si>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</si>
  <si>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</si>
  <si>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</si>
  <si>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</si>
  <si>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</si>
  <si>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</si>
  <si>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</si>
  <si>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</si>
  <si>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</si>
  <si>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</si>
  <si>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</si>
  <si>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</si>
  <si>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</si>
  <si>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</si>
  <si>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</si>
  <si>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</si>
  <si>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</si>
  <si>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</si>
  <si>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</si>
  <si>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</si>
  <si>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</si>
  <si>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</si>
  <si>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</si>
  <si>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</si>
  <si>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</si>
  <si>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</si>
  <si>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</si>
  <si>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</si>
  <si>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</si>
  <si>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</si>
  <si>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</si>
  <si>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</si>
  <si>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</si>
  <si>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</si>
  <si>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</si>
  <si>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</si>
  <si>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</si>
  <si>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</si>
  <si>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</si>
  <si>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</si>
  <si>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</si>
  <si>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</si>
  <si>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</si>
  <si>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</si>
  <si>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</si>
  <si>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</si>
  <si>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</si>
  <si>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</si>
  <si>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</si>
  <si>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</si>
  <si>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</si>
  <si>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</si>
  <si>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</si>
  <si>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</si>
  <si>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</si>
  <si>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</si>
  <si>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</si>
  <si>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</si>
  <si>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</si>
  <si>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</si>
  <si>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</si>
  <si>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</si>
  <si>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</si>
  <si>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</si>
  <si>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</si>
  <si>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</si>
  <si>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</si>
  <si>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</si>
  <si>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</si>
  <si>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</si>
  <si>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</si>
  <si>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</si>
  <si>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</si>
  <si>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</si>
  <si>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</si>
  <si>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</si>
  <si>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</si>
  <si>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</si>
  <si>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</si>
  <si>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</si>
  <si>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</si>
  <si>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</si>
  <si>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</si>
  <si>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</si>
  <si>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</si>
  <si>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</si>
  <si>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</si>
  <si>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</si>
  <si>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</si>
  <si>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</si>
  <si>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</si>
  <si>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</si>
  <si>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</si>
  <si>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</si>
  <si>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</si>
  <si>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</si>
  <si>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</si>
  <si>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</si>
  <si>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</si>
  <si>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</si>
  <si>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</si>
  <si>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</si>
  <si>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</si>
  <si>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</si>
  <si>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</si>
  <si>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</si>
  <si>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</si>
  <si>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</si>
  <si>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</si>
  <si>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</si>
  <si>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</si>
  <si>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</si>
  <si>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</si>
  <si>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</si>
  <si>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</si>
  <si>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</si>
  <si>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</si>
  <si>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</si>
  <si>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</si>
  <si>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</si>
  <si>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</si>
  <si>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</si>
  <si>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</si>
  <si>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</si>
  <si>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</si>
  <si>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</si>
  <si>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</si>
  <si>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</si>
  <si>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</si>
  <si>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</si>
  <si>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</si>
  <si>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</si>
  <si>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</si>
  <si>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</si>
  <si>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</si>
  <si>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</si>
  <si>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</si>
  <si>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</si>
  <si>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</si>
  <si>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</si>
  <si>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</si>
  <si>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</si>
  <si>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</si>
  <si>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</si>
  <si>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</si>
  <si>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</si>
  <si>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</si>
  <si>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</si>
  <si>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</si>
  <si>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</si>
  <si>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</si>
  <si>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</si>
  <si>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</si>
  <si>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</si>
  <si>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</si>
  <si>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</si>
  <si>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</si>
  <si>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</si>
  <si>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</si>
  <si>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</si>
  <si>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</si>
  <si>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</si>
  <si>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</si>
  <si>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</si>
  <si>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</si>
  <si>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</si>
  <si>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</si>
  <si>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</si>
  <si>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</si>
  <si>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</si>
  <si>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</si>
  <si>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</si>
  <si>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</si>
  <si>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</si>
  <si>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</si>
  <si>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</si>
  <si>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</si>
  <si>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</si>
  <si>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</si>
  <si>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</si>
  <si>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</si>
  <si>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</si>
  <si>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</si>
  <si>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</si>
  <si>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</si>
  <si>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</si>
  <si>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</si>
  <si>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</si>
  <si>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</si>
  <si>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</si>
  <si>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</si>
  <si>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</si>
  <si>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</si>
  <si>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</si>
  <si>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</si>
  <si>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</si>
  <si>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</si>
  <si>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</si>
  <si>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</si>
  <si>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</si>
  <si>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</si>
  <si>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</si>
  <si>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</si>
  <si>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</si>
  <si>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</si>
  <si>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</si>
  <si>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</si>
  <si>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</si>
  <si>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</si>
  <si>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</si>
  <si>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</si>
  <si>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</si>
  <si>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</si>
  <si>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</si>
  <si>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</si>
  <si>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</si>
  <si>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</si>
  <si>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</si>
  <si>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</si>
  <si>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</si>
  <si>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</si>
  <si>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</si>
  <si>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</si>
  <si>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</si>
  <si>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</si>
  <si>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</si>
  <si>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</si>
  <si>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</si>
  <si>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</si>
  <si>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</si>
  <si>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</si>
  <si>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</si>
  <si>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</si>
  <si>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</si>
  <si>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</si>
  <si>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</si>
  <si>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</si>
  <si>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</si>
  <si>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</si>
  <si>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</si>
  <si>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</si>
  <si>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</si>
  <si>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</si>
  <si>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</si>
  <si>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</si>
  <si>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</si>
  <si>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</si>
  <si>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</si>
  <si>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</si>
  <si>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</si>
  <si>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</si>
  <si>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</si>
  <si>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</si>
  <si>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</si>
  <si>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</si>
  <si>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</si>
  <si>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</si>
  <si>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</si>
  <si>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</si>
  <si>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</si>
  <si>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</si>
  <si>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</si>
  <si>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</si>
  <si>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</si>
  <si>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</si>
  <si>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</si>
  <si>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</si>
  <si>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</si>
  <si>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</si>
  <si>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</si>
  <si>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</si>
  <si>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</si>
  <si>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</si>
  <si>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</si>
  <si>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</si>
  <si>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</si>
  <si>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</si>
  <si>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</si>
  <si>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</si>
  <si>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</si>
  <si>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</si>
  <si>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</si>
  <si>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</si>
  <si>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</si>
  <si>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</si>
  <si>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</si>
  <si>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</si>
  <si>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</si>
  <si>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</si>
  <si>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</si>
  <si>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</si>
  <si>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</si>
  <si>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</si>
  <si>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</si>
  <si>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</si>
  <si>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</si>
  <si>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</si>
  <si>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</si>
  <si>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</si>
  <si>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</si>
  <si>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</si>
  <si>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</si>
  <si>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</si>
  <si>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</si>
  <si>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</si>
  <si>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</si>
  <si>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</si>
  <si>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</si>
  <si>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</si>
  <si>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</si>
  <si>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</si>
  <si>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</si>
  <si>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</si>
  <si>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</si>
  <si>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</si>
  <si>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</si>
  <si>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</si>
  <si>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</si>
  <si>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</si>
  <si>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</si>
  <si>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</si>
  <si>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</si>
  <si>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</si>
  <si>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</si>
  <si>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</si>
  <si>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</si>
  <si>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</si>
  <si>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</si>
  <si>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</si>
  <si>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</si>
  <si>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</si>
  <si>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</si>
  <si>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</si>
  <si>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</si>
  <si>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</si>
  <si>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</si>
  <si>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</si>
  <si>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</si>
  <si>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</si>
  <si>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</si>
  <si>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</si>
  <si>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</si>
  <si>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</si>
  <si>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</si>
  <si>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</si>
  <si>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</si>
  <si>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</si>
  <si>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2915 MAPLE STREET</t>
  </si>
  <si>
    <t>FRANKLIN PARK</t>
  </si>
  <si>
    <t>EVOY, KAMSCHULTE, JACOBS &amp; CO. LLP</t>
  </si>
  <si>
    <t>JAMES R. HENRY, CPA</t>
  </si>
  <si>
    <t>2122 YEOMAN STREET</t>
  </si>
  <si>
    <t>WAUKEGAN</t>
  </si>
  <si>
    <t>847-662-8305</t>
  </si>
  <si>
    <t>847-662-8300</t>
  </si>
  <si>
    <t>065-017957</t>
  </si>
  <si>
    <t>JHENRY@EKJLLP.COM</t>
  </si>
  <si>
    <t>2003-B Working Cash Fund Bonds</t>
  </si>
  <si>
    <t>2003-C Working Cash Fund Bonds</t>
  </si>
  <si>
    <t>2010-A Fire Prevention &amp; Safety and Refunding</t>
  </si>
  <si>
    <t>2010-B Refunding</t>
  </si>
  <si>
    <t>2013-A Fire Prevention &amp; Safety and Refunding</t>
  </si>
  <si>
    <t>2013-B Refunding</t>
  </si>
  <si>
    <t>Capital Leases</t>
  </si>
  <si>
    <t>2001 Ltd Tax School Bonds</t>
  </si>
  <si>
    <t>various</t>
  </si>
  <si>
    <t>3 &amp; 4</t>
  </si>
  <si>
    <t>Leyden Area Special Education Cooperative</t>
  </si>
  <si>
    <t>Collective Liability Insurance Cooperative</t>
  </si>
  <si>
    <t>IL School District Liquid Asset Fund</t>
  </si>
  <si>
    <t>The Education Fund function 1200-Special Education Programs includes an adjustment in the amount of $2,551 for additional</t>
  </si>
  <si>
    <t>special education costs charged during FY 16 that was paid from General State Aid, revenue code 3001.</t>
  </si>
  <si>
    <t>U S DEPARTMENT OF AGRICULTURE</t>
  </si>
  <si>
    <t>Child Nutrition Cluster</t>
  </si>
  <si>
    <t>Passed Through Illinois State Board of Education</t>
  </si>
  <si>
    <t xml:space="preserve">   National School Lunch Program-Non-Cash Commodities</t>
  </si>
  <si>
    <t xml:space="preserve">   National School Lunch Program</t>
  </si>
  <si>
    <t>2016-4210</t>
  </si>
  <si>
    <t>2015-4210</t>
  </si>
  <si>
    <t>N/A</t>
  </si>
  <si>
    <t xml:space="preserve">   DoD Fruits and Vegetables-Non-Cash Commodities</t>
  </si>
  <si>
    <t>Total Child Nutrition Cluster</t>
  </si>
  <si>
    <t>TOTAL U S DEPARTMENT OF AGRICULTURE</t>
  </si>
  <si>
    <t>U S DEPARTMENT OF EDUCATION</t>
  </si>
  <si>
    <t>(M)Title I - Low-Income</t>
  </si>
  <si>
    <t>2016-4300</t>
  </si>
  <si>
    <t>2015-4300</t>
  </si>
  <si>
    <t>(M)Title III, Lnaguage Instr Program Ltd English Proficiency</t>
  </si>
  <si>
    <t>2016-4909</t>
  </si>
  <si>
    <t>U S DEPARTMENT OF EDUCATION (continued)</t>
  </si>
  <si>
    <t>(M)Title III, Language Instr Program Ltd English Proficiency</t>
  </si>
  <si>
    <t>2015-4909</t>
  </si>
  <si>
    <t>Passed Through Illinois State Board of Education (continued)</t>
  </si>
  <si>
    <t>(M)Title II, Teacher Quality</t>
  </si>
  <si>
    <t xml:space="preserve">     Title II, Teacher Quality</t>
  </si>
  <si>
    <t>2016-4932</t>
  </si>
  <si>
    <t>2015-4932</t>
  </si>
  <si>
    <t>Special Education Cluster</t>
  </si>
  <si>
    <t xml:space="preserve">     Federal Special Education - IDEA, Room &amp; Board Reimb</t>
  </si>
  <si>
    <t>2016-4625</t>
  </si>
  <si>
    <t>Passed Through Illinois State Board of Education, through Leyden Area Special Education Cooperative (LASEC)</t>
  </si>
  <si>
    <t xml:space="preserve">    Federal Special Education, IDEA, Part B-Flow-Through</t>
  </si>
  <si>
    <t xml:space="preserve">    Federal Special Education, IDEA, Part B-Pre-School</t>
  </si>
  <si>
    <t>2016-4620</t>
  </si>
  <si>
    <t>2015-4620</t>
  </si>
  <si>
    <t>2016-4600</t>
  </si>
  <si>
    <t>2015-4600</t>
  </si>
  <si>
    <t>Total Special Education Cluster (IDEA)</t>
  </si>
  <si>
    <t>TOTAL U S DEPARTMENT OF EDUCATION</t>
  </si>
  <si>
    <t>U S DEPARTMENT OF HEALTH AND HUMAN SERVICES</t>
  </si>
  <si>
    <t>Passed Through Illinosi Department of Healthcare and Family Services</t>
  </si>
  <si>
    <t xml:space="preserve">    Medicaid Medical Assistance Prog, Administrative Claim</t>
  </si>
  <si>
    <t>2016-4991</t>
  </si>
  <si>
    <t>2015-4991</t>
  </si>
  <si>
    <t>TOTAL U S DEPARTMENT OF HEALTH AND HUMAN SERVICES</t>
  </si>
  <si>
    <t>TOTAL FEDERAL FINANCIAL ASSISTANCE</t>
  </si>
  <si>
    <t>Amounts Provided to Subrecipients</t>
  </si>
  <si>
    <t>Federal Loans or Loan Guarantees, Including Interest Subsidies, Outsanding at Year End</t>
  </si>
  <si>
    <t>Federal Insurance in Effect During the Year</t>
  </si>
  <si>
    <t>Value of Federal Awards Expended in the Form of Non-Cash Assistance During the Year, Included Above</t>
  </si>
  <si>
    <t>The accompanying Schedule of Expenditures of Federal Awards includes the federal grant activity of Franklin Park School DistrictNo. 84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</si>
  <si>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Franklin Park School District No. 84</t>
    </r>
    <r>
      <rPr>
        <sz val="9"/>
        <rFont val="Arial"/>
        <family val="2"/>
      </rPr>
      <t xml:space="preserve"> provided federal awards to subrecipients as follows:</t>
    </r>
  </si>
  <si>
    <t>NONE</t>
  </si>
  <si>
    <t>The following amounts were expended in the form of non-cash assistance by Franklin Park School District No. 84 and are included in the Schedule of Expenditures of Federal Awards:</t>
  </si>
  <si>
    <t>Unmodified</t>
  </si>
  <si>
    <t>Title I - Low-Income</t>
  </si>
  <si>
    <t>Title III - Language Instruction Program Ltd English Proficiency</t>
  </si>
  <si>
    <t>NONE - N/A</t>
  </si>
  <si>
    <t>Franklin Park 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</si>
</sst>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3" fontId="3" fillId="0" borderId="22" xfId="3" quotePrefix="1" applyNumberFormat="1" applyFont="1" applyBorder="1" applyAlignment="1" applyProtection="1">
      <alignment horizontal="left" vertical="center" wrapText="1"/>
      <protection locked="0"/>
    </xf>
    <xf numFmtId="0" fontId="14" fillId="0" borderId="6" xfId="3" applyFont="1" applyBorder="1" applyAlignment="1" applyProtection="1">
      <alignment horizontal="center"/>
      <protection locked="0"/>
    </xf>
    <xf numFmtId="0" fontId="14" fillId="0" borderId="160" xfId="3"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3" fontId="14" fillId="0" borderId="163" xfId="3" applyNumberFormat="1" applyFont="1" applyBorder="1" applyAlignment="1" applyProtection="1">
      <alignment horizontal="center"/>
      <protection locked="0"/>
    </xf>
    <xf numFmtId="3" fontId="14" fillId="0" borderId="80" xfId="3" applyNumberFormat="1" applyFont="1" applyBorder="1" applyAlignment="1" applyProtection="1">
      <alignment horizontal="center"/>
      <protection locked="0"/>
    </xf>
    <xf numFmtId="3" fontId="14" fillId="0" borderId="164" xfId="3" applyNumberFormat="1" applyFont="1" applyBorder="1" applyAlignment="1" applyProtection="1">
      <alignment horizontal="center"/>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5" t="s">
        <v>1952</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2091</v>
      </c>
      <c r="C5" s="179" t="s">
        <v>1083</v>
      </c>
      <c r="D5" s="364"/>
      <c r="E5" s="364"/>
      <c r="H5" s="193"/>
      <c r="I5" s="2144" t="s">
        <v>788</v>
      </c>
      <c r="J5" s="2089"/>
      <c r="K5" s="2089"/>
      <c r="L5" s="2089"/>
      <c r="M5" s="2089"/>
      <c r="N5" s="2089"/>
      <c r="O5" s="2089"/>
      <c r="P5" s="2089"/>
      <c r="Q5" s="2089"/>
      <c r="R5" s="2089"/>
      <c r="S5" s="2089"/>
    </row>
    <row r="6" spans="1:28" ht="14.1" customHeight="1" x14ac:dyDescent="0.2">
      <c r="B6" s="445"/>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60" t="s">
        <v>2091</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5">
        <v>6016084002</v>
      </c>
      <c r="B13" s="2106"/>
      <c r="C13" s="2106"/>
      <c r="D13" s="2106"/>
      <c r="E13" s="2106"/>
      <c r="F13" s="2106"/>
      <c r="G13" s="2106"/>
      <c r="H13" s="2107"/>
      <c r="I13" s="185"/>
      <c r="J13" s="184"/>
      <c r="K13" s="182"/>
      <c r="L13" s="184"/>
      <c r="M13" s="184"/>
      <c r="N13" s="184"/>
      <c r="O13" s="184"/>
      <c r="P13" s="184"/>
      <c r="Q13" s="184"/>
      <c r="R13" s="184"/>
      <c r="S13" s="184"/>
      <c r="T13" s="2110" t="s">
        <v>2095</v>
      </c>
      <c r="U13" s="2111"/>
      <c r="V13" s="2111"/>
      <c r="W13" s="2111"/>
      <c r="X13" s="2111"/>
      <c r="Y13" s="2112"/>
      <c r="Z13" s="2112"/>
      <c r="AA13" s="211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3" t="s">
        <v>2092</v>
      </c>
      <c r="B15" s="2108"/>
      <c r="C15" s="2108"/>
      <c r="D15" s="2108"/>
      <c r="E15" s="2108"/>
      <c r="F15" s="2108"/>
      <c r="G15" s="2108"/>
      <c r="H15" s="2109"/>
      <c r="T15" s="2075" t="s">
        <v>2096</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2174</v>
      </c>
      <c r="B17" s="2133"/>
      <c r="C17" s="2133"/>
      <c r="D17" s="2133"/>
      <c r="E17" s="2133"/>
      <c r="F17" s="2133"/>
      <c r="G17" s="2133"/>
      <c r="H17" s="2134"/>
      <c r="T17" s="2120" t="s">
        <v>2097</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73" t="s">
        <v>785</v>
      </c>
      <c r="AA18" s="201"/>
    </row>
    <row r="19" spans="1:27" ht="13.5" customHeight="1" x14ac:dyDescent="0.2">
      <c r="A19" s="2103" t="s">
        <v>2093</v>
      </c>
      <c r="B19" s="2104"/>
      <c r="C19" s="2104"/>
      <c r="D19" s="2104"/>
      <c r="E19" s="2104"/>
      <c r="F19" s="2104"/>
      <c r="G19" s="2104"/>
      <c r="H19" s="2102"/>
      <c r="I19" s="184"/>
      <c r="J19" s="379"/>
      <c r="K19" s="195"/>
      <c r="L19" s="193"/>
      <c r="M19" s="659" t="s">
        <v>360</v>
      </c>
      <c r="P19" s="181"/>
      <c r="Q19" s="181"/>
      <c r="R19" s="181"/>
      <c r="S19" s="185"/>
      <c r="T19" s="2103" t="s">
        <v>2098</v>
      </c>
      <c r="U19" s="2101"/>
      <c r="V19" s="2101"/>
      <c r="W19" s="2102"/>
      <c r="X19" s="2118" t="s">
        <v>2029</v>
      </c>
      <c r="Y19" s="2119"/>
      <c r="Z19" s="2116">
        <v>60087</v>
      </c>
      <c r="AA19" s="211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00" t="s">
        <v>2094</v>
      </c>
      <c r="B21" s="2101"/>
      <c r="C21" s="2101"/>
      <c r="D21" s="2101"/>
      <c r="E21" s="2101"/>
      <c r="F21" s="2101"/>
      <c r="G21" s="2101"/>
      <c r="H21" s="2102"/>
      <c r="I21" s="2126" t="s">
        <v>786</v>
      </c>
      <c r="J21" s="2089"/>
      <c r="K21" s="2089"/>
      <c r="L21" s="2089"/>
      <c r="M21" s="2089"/>
      <c r="N21" s="2089"/>
      <c r="O21" s="2089"/>
      <c r="P21" s="2089"/>
      <c r="Q21" s="2089"/>
      <c r="R21" s="2089"/>
      <c r="S21" s="2090"/>
      <c r="T21" s="2070" t="s">
        <v>2100</v>
      </c>
      <c r="U21" s="2071"/>
      <c r="V21" s="2071"/>
      <c r="W21" s="2071"/>
      <c r="X21" s="2084" t="s">
        <v>2099</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2025</v>
      </c>
      <c r="U22" s="272"/>
      <c r="V22" s="343"/>
      <c r="W22" s="272"/>
      <c r="X22" s="1974" t="s">
        <v>1631</v>
      </c>
      <c r="Z22" s="200"/>
      <c r="AA22" s="201"/>
    </row>
    <row r="23" spans="1:27" ht="13.5" customHeight="1" x14ac:dyDescent="0.2">
      <c r="A23" s="2123"/>
      <c r="B23" s="2124"/>
      <c r="C23" s="2124"/>
      <c r="D23" s="2124"/>
      <c r="E23" s="2124"/>
      <c r="F23" s="2124"/>
      <c r="G23" s="2124"/>
      <c r="H23" s="2125"/>
      <c r="T23" s="2070" t="s">
        <v>2101</v>
      </c>
      <c r="U23" s="2071"/>
      <c r="V23" s="2071"/>
      <c r="W23" s="2071"/>
      <c r="X23" s="2081">
        <v>43373</v>
      </c>
      <c r="Y23" s="2082"/>
      <c r="Z23" s="2082"/>
      <c r="AA23" s="2083"/>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60131</v>
      </c>
      <c r="B25" s="2101"/>
      <c r="C25" s="2101"/>
      <c r="D25" s="2101"/>
      <c r="E25" s="2101"/>
      <c r="F25" s="2101"/>
      <c r="G25" s="2101"/>
      <c r="H25" s="2102"/>
      <c r="I25" s="660"/>
      <c r="J25" s="204"/>
      <c r="K25" s="204"/>
      <c r="L25" s="204"/>
      <c r="M25" s="204"/>
      <c r="N25" s="204"/>
      <c r="O25" s="204"/>
      <c r="P25" s="204"/>
      <c r="Q25" s="204"/>
      <c r="R25" s="204"/>
      <c r="S25" s="205"/>
      <c r="T25" s="2067" t="s">
        <v>2102</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5" t="s">
        <v>2003</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1760" t="s">
        <v>2091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2091</v>
      </c>
      <c r="C30" s="673" t="s">
        <v>1385</v>
      </c>
      <c r="D30" s="182"/>
      <c r="E30" s="182"/>
      <c r="F30" s="1280"/>
      <c r="G30" s="661"/>
      <c r="H30" s="661"/>
      <c r="I30" s="275"/>
      <c r="J30" s="1760" t="s">
        <v>2091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2091</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0"/>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c r="B42" s="2101"/>
      <c r="C42" s="2102"/>
      <c r="D42" s="2118"/>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7" colorId="8" zoomScale="110" zoomScaleNormal="110" workbookViewId="0">
      <selection activeCell="D118" sqref="D11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9"/>
      <c r="C4" s="2171" t="s">
        <v>497</v>
      </c>
      <c r="D4" s="2172"/>
      <c r="E4" s="2172"/>
      <c r="F4" s="2172"/>
      <c r="G4" s="2172"/>
      <c r="H4" s="2172"/>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6" t="s">
        <v>2036</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2091</v>
      </c>
      <c r="C51" s="627">
        <v>22</v>
      </c>
      <c r="D51" s="390" t="s">
        <v>1863</v>
      </c>
      <c r="E51" s="27"/>
      <c r="F51" s="1608"/>
      <c r="G51" s="1783" t="s">
        <v>1862</v>
      </c>
      <c r="H51" s="2032">
        <v>34700</v>
      </c>
      <c r="I51" s="9" t="s">
        <v>1912</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t="s">
        <v>2090</v>
      </c>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c r="D112" s="2190"/>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t="s">
        <v>2095</v>
      </c>
      <c r="E116" s="1594"/>
      <c r="F116" s="2062">
        <v>42656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277481331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6.2760000000000003E-3</v>
      </c>
      <c r="I10" s="100" t="s">
        <v>1187</v>
      </c>
      <c r="J10" s="473">
        <f>ROUND(D10+F10+H10,5)</f>
        <v>4.6780000000000002E-2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19795282</v>
      </c>
      <c r="E16" s="100"/>
      <c r="F16" s="82">
        <f>SUM('Acct Summary 7-8'!C17,'Acct Summary 7-8'!D17,'Acct Summary 7-8'!F17)</f>
        <v>16684731</v>
      </c>
      <c r="G16" s="100"/>
      <c r="H16" s="82">
        <f>SUM(D16-F16)</f>
        <v>3110551</v>
      </c>
      <c r="I16" s="93"/>
      <c r="J16" s="82">
        <f>SUM('Acct Summary 7-8'!C81,'Acct Summary 7-8'!D81,'Acct Summary 7-8'!F81,'Acct Summary 7-8'!I81)</f>
        <v>22277232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2091</v>
      </c>
      <c r="C31" s="406" t="s">
        <v>689</v>
      </c>
      <c r="D31" s="63" t="s">
        <v>1262</v>
      </c>
      <c r="E31" s="93"/>
      <c r="F31" s="93"/>
      <c r="G31" s="101"/>
      <c r="H31" s="253">
        <f>IF(B31="X",(J7*0.069),IF(B32="X",(J7*0.138),"Enter x in a.or b."))</f>
        <v>19146211.839000002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8887556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Franklin Park SD 84</v>
      </c>
      <c r="E7" s="136"/>
      <c r="G7" s="137"/>
      <c r="H7" s="138"/>
      <c r="I7" s="138"/>
      <c r="J7" s="138"/>
      <c r="K7" s="138"/>
      <c r="L7"/>
      <c r="M7"/>
      <c r="N7"/>
      <c r="O7"/>
      <c r="P7"/>
    </row>
    <row r="8" spans="1:18" ht="12.75" x14ac:dyDescent="0.2">
      <c r="A8"/>
      <c r="B8"/>
      <c r="C8" s="134" t="s">
        <v>1341</v>
      </c>
      <c r="D8" s="139">
        <f>COVER!A13</f>
        <v>6016084002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22277232</v>
      </c>
      <c r="I12" s="1162"/>
      <c r="J12" s="1162"/>
      <c r="K12" s="1163">
        <f>TRUNC((H12/H13*100000),5)/100000</f>
        <v>1.1270900302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19765264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-30018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16684731</v>
      </c>
      <c r="I17" s="1162"/>
      <c r="J17" s="1168"/>
      <c r="K17" s="1163">
        <f>TRUNC((H17/H18*100000),5)/100000</f>
        <v>0.84414410039999999</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19765264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-30018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22277232</v>
      </c>
      <c r="I24" s="684"/>
      <c r="J24" s="684"/>
      <c r="K24" s="1172">
        <f>TRUNC(((H24/H25*100000)/100000),2)</f>
        <v>480.66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46346.474999999999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11033490.164550001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8887556</v>
      </c>
      <c r="I32" s="1170"/>
      <c r="J32" s="1170"/>
      <c r="K32" s="1172">
        <f>TRUNC(100-((((H32/H33*100))*100)/100),2)</f>
        <v>53.58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19146211.839000002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activeCell="A2" sqref="A2"/>
      <selection pane="bottomLeft" activeCell="M38" sqref="M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13530154</v>
      </c>
      <c r="D4" s="412">
        <v>5261177</v>
      </c>
      <c r="E4" s="412">
        <v>362160</v>
      </c>
      <c r="F4" s="412">
        <v>1768954</v>
      </c>
      <c r="G4" s="412">
        <v>615790</v>
      </c>
      <c r="H4" s="412">
        <v>0</v>
      </c>
      <c r="I4" s="412">
        <v>1716947</v>
      </c>
      <c r="J4" s="436">
        <v>134718</v>
      </c>
      <c r="K4" s="412">
        <v>280934</v>
      </c>
      <c r="L4" s="412">
        <v>19756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13530154</v>
      </c>
      <c r="D13" s="689">
        <f t="shared" ref="D13:L13" si="0">SUM(D4:D12)</f>
        <v>5261177</v>
      </c>
      <c r="E13" s="689">
        <f t="shared" si="0"/>
        <v>362160</v>
      </c>
      <c r="F13" s="689">
        <f t="shared" si="0"/>
        <v>1768954</v>
      </c>
      <c r="G13" s="689">
        <f t="shared" si="0"/>
        <v>615790</v>
      </c>
      <c r="H13" s="689">
        <f t="shared" si="0"/>
        <v>0</v>
      </c>
      <c r="I13" s="689">
        <f t="shared" si="0"/>
        <v>1716947</v>
      </c>
      <c r="J13" s="689">
        <f t="shared" si="0"/>
        <v>134718</v>
      </c>
      <c r="K13" s="689">
        <f t="shared" si="0"/>
        <v>280934</v>
      </c>
      <c r="L13" s="689">
        <f t="shared" si="0"/>
        <v>19756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425000</v>
      </c>
      <c r="N16" s="719"/>
    </row>
    <row r="17" spans="1:14" s="704" customFormat="1" ht="12.75" customHeight="1" x14ac:dyDescent="0.2">
      <c r="A17" s="718" t="s">
        <v>1751</v>
      </c>
      <c r="B17" s="542">
        <v>230</v>
      </c>
      <c r="C17" s="507"/>
      <c r="D17" s="507"/>
      <c r="E17" s="507"/>
      <c r="F17" s="507"/>
      <c r="G17" s="507"/>
      <c r="H17" s="507"/>
      <c r="I17" s="507"/>
      <c r="J17" s="507"/>
      <c r="K17" s="507"/>
      <c r="L17" s="507"/>
      <c r="M17" s="436">
        <v>15292313</v>
      </c>
      <c r="N17" s="719"/>
    </row>
    <row r="18" spans="1:14" s="704" customFormat="1" ht="12.75" customHeight="1" x14ac:dyDescent="0.2">
      <c r="A18" s="718" t="s">
        <v>1752</v>
      </c>
      <c r="B18" s="542">
        <v>240</v>
      </c>
      <c r="C18" s="507"/>
      <c r="D18" s="507"/>
      <c r="E18" s="507"/>
      <c r="F18" s="507"/>
      <c r="G18" s="507"/>
      <c r="H18" s="507"/>
      <c r="I18" s="507"/>
      <c r="J18" s="507"/>
      <c r="K18" s="507"/>
      <c r="L18" s="507"/>
      <c r="M18" s="436">
        <v>23964</v>
      </c>
      <c r="N18" s="719"/>
    </row>
    <row r="19" spans="1:14" s="704" customFormat="1" ht="12.75" customHeight="1" x14ac:dyDescent="0.2">
      <c r="A19" s="718" t="s">
        <v>1753</v>
      </c>
      <c r="B19" s="542">
        <v>250</v>
      </c>
      <c r="C19" s="507"/>
      <c r="D19" s="507"/>
      <c r="E19" s="507"/>
      <c r="F19" s="507"/>
      <c r="G19" s="507"/>
      <c r="H19" s="507"/>
      <c r="I19" s="507"/>
      <c r="J19" s="507"/>
      <c r="K19" s="507"/>
      <c r="L19" s="507"/>
      <c r="M19" s="436">
        <v>1058908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362160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8525396</v>
      </c>
    </row>
    <row r="23" spans="1:14" ht="13.5" customHeight="1" thickBot="1" x14ac:dyDescent="0.25">
      <c r="A23" s="464" t="s">
        <v>748</v>
      </c>
      <c r="B23" s="724"/>
      <c r="C23" s="433"/>
      <c r="D23" s="433"/>
      <c r="E23" s="433"/>
      <c r="F23" s="433"/>
      <c r="G23" s="433"/>
      <c r="H23" s="433"/>
      <c r="I23" s="433"/>
      <c r="J23" s="433"/>
      <c r="K23" s="433"/>
      <c r="L23" s="433"/>
      <c r="M23" s="693">
        <f>SUM(M15:M22)</f>
        <v>16800185</v>
      </c>
      <c r="N23" s="693">
        <f>SUM(N21:N22)</f>
        <v>8887556</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19756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19756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8887556</v>
      </c>
    </row>
    <row r="37" spans="1:14" ht="13.5" thickBot="1" x14ac:dyDescent="0.25">
      <c r="A37" s="464" t="s">
        <v>758</v>
      </c>
      <c r="B37" s="724"/>
      <c r="C37" s="507"/>
      <c r="D37" s="507"/>
      <c r="E37" s="507"/>
      <c r="F37" s="507"/>
      <c r="G37" s="507"/>
      <c r="H37" s="507"/>
      <c r="I37" s="507"/>
      <c r="J37" s="507"/>
      <c r="K37" s="507"/>
      <c r="L37" s="514"/>
      <c r="M37" s="433"/>
      <c r="N37" s="693">
        <f>SUM(N36:N36)</f>
        <v>8887556</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13530154</v>
      </c>
      <c r="D39" s="727">
        <v>5261177</v>
      </c>
      <c r="E39" s="727">
        <v>362160</v>
      </c>
      <c r="F39" s="727">
        <v>1768954</v>
      </c>
      <c r="G39" s="727">
        <v>615790</v>
      </c>
      <c r="H39" s="727">
        <v>0</v>
      </c>
      <c r="I39" s="727">
        <v>1716947</v>
      </c>
      <c r="J39" s="726">
        <v>134718</v>
      </c>
      <c r="K39" s="727">
        <v>280934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16800185</v>
      </c>
      <c r="N40" s="694"/>
    </row>
    <row r="41" spans="1:14" ht="13.5" customHeight="1" thickBot="1" x14ac:dyDescent="0.25">
      <c r="A41" s="464" t="s">
        <v>760</v>
      </c>
      <c r="B41" s="455"/>
      <c r="C41" s="485">
        <f>(SUM(C34,C37,C38,C39))</f>
        <v>13530154</v>
      </c>
      <c r="D41" s="485">
        <f t="shared" ref="D41:L41" si="2">SUM(D34,D37,D38:D39)</f>
        <v>5261177</v>
      </c>
      <c r="E41" s="485">
        <f t="shared" si="2"/>
        <v>362160</v>
      </c>
      <c r="F41" s="485">
        <f t="shared" si="2"/>
        <v>1768954</v>
      </c>
      <c r="G41" s="485">
        <f t="shared" si="2"/>
        <v>615790</v>
      </c>
      <c r="H41" s="485">
        <f t="shared" si="2"/>
        <v>0</v>
      </c>
      <c r="I41" s="485">
        <f t="shared" si="2"/>
        <v>1716947</v>
      </c>
      <c r="J41" s="485">
        <f t="shared" si="2"/>
        <v>134718</v>
      </c>
      <c r="K41" s="485">
        <f t="shared" si="2"/>
        <v>280934</v>
      </c>
      <c r="L41" s="485">
        <f t="shared" si="2"/>
        <v>19756</v>
      </c>
      <c r="M41" s="485">
        <f>SUM(M40)</f>
        <v>16800185</v>
      </c>
      <c r="N41" s="485">
        <f>SUM(N37)</f>
        <v>8887556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2" activePane="bottomLeft" state="frozenSplit"/>
      <selection pane="bottomLeft" activeCell="J79" sqref="J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3">
        <v>1000</v>
      </c>
      <c r="C4" s="695">
        <f>'Revenues 9-14'!C109</f>
        <v>12123825</v>
      </c>
      <c r="D4" s="695">
        <f>'Revenues 9-14'!D109</f>
        <v>2189633</v>
      </c>
      <c r="E4" s="695">
        <f>'Revenues 9-14'!E109</f>
        <v>1029500</v>
      </c>
      <c r="F4" s="695">
        <f>'Revenues 9-14'!F109</f>
        <v>1575742</v>
      </c>
      <c r="G4" s="695">
        <f>'Revenues 9-14'!G109</f>
        <v>788493</v>
      </c>
      <c r="H4" s="695">
        <f>'Revenues 9-14'!H109</f>
        <v>0</v>
      </c>
      <c r="I4" s="695">
        <f>'Revenues 9-14'!I109</f>
        <v>147218</v>
      </c>
      <c r="J4" s="695">
        <f>'Revenues 9-14'!J109</f>
        <v>177893</v>
      </c>
      <c r="K4" s="695">
        <f>'Revenues 9-14'!K109</f>
        <v>280687</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2395986</v>
      </c>
      <c r="D6" s="696">
        <f>'Revenues 9-14'!D173</f>
        <v>0</v>
      </c>
      <c r="E6" s="696">
        <f>'Revenues 9-14'!E173</f>
        <v>0</v>
      </c>
      <c r="F6" s="696">
        <f>'Revenues 9-14'!F173</f>
        <v>308689</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1054189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15574000</v>
      </c>
      <c r="D8" s="485">
        <f t="shared" ref="D8:K8" si="0">SUM(D4:D7)</f>
        <v>2189633</v>
      </c>
      <c r="E8" s="485">
        <f t="shared" si="0"/>
        <v>1029500</v>
      </c>
      <c r="F8" s="485">
        <f t="shared" si="0"/>
        <v>1884431</v>
      </c>
      <c r="G8" s="485">
        <f t="shared" si="0"/>
        <v>788493</v>
      </c>
      <c r="H8" s="485">
        <f t="shared" si="0"/>
        <v>0</v>
      </c>
      <c r="I8" s="485">
        <f t="shared" si="0"/>
        <v>147218</v>
      </c>
      <c r="J8" s="485">
        <f t="shared" si="0"/>
        <v>177893</v>
      </c>
      <c r="K8" s="485">
        <f t="shared" si="0"/>
        <v>280687</v>
      </c>
      <c r="L8" s="39"/>
    </row>
    <row r="9" spans="1:13" ht="15" thickTop="1" x14ac:dyDescent="0.2">
      <c r="A9" s="1019" t="s">
        <v>348</v>
      </c>
      <c r="B9" s="456">
        <v>3998</v>
      </c>
      <c r="C9" s="418">
        <v>4288777</v>
      </c>
      <c r="D9" s="489"/>
      <c r="E9" s="418"/>
      <c r="F9" s="418"/>
      <c r="G9" s="700"/>
      <c r="H9" s="418"/>
      <c r="I9" s="494" t="s">
        <v>1390</v>
      </c>
      <c r="J9" s="435"/>
      <c r="K9" s="418"/>
      <c r="L9" s="39"/>
    </row>
    <row r="10" spans="1:13" s="48" customFormat="1" ht="13.5" thickBot="1" x14ac:dyDescent="0.25">
      <c r="A10" s="464" t="s">
        <v>1394</v>
      </c>
      <c r="B10" s="457"/>
      <c r="C10" s="485">
        <f>SUM(C8:C9)</f>
        <v>19862777</v>
      </c>
      <c r="D10" s="485">
        <f t="shared" ref="D10:K10" si="1">SUM(D8:D9)</f>
        <v>2189633</v>
      </c>
      <c r="E10" s="485">
        <f t="shared" si="1"/>
        <v>1029500</v>
      </c>
      <c r="F10" s="485">
        <f t="shared" si="1"/>
        <v>1884431</v>
      </c>
      <c r="G10" s="485">
        <f t="shared" si="1"/>
        <v>788493</v>
      </c>
      <c r="H10" s="485">
        <f t="shared" si="1"/>
        <v>0</v>
      </c>
      <c r="I10" s="485">
        <f t="shared" si="1"/>
        <v>147218</v>
      </c>
      <c r="J10" s="485">
        <f t="shared" si="1"/>
        <v>177893</v>
      </c>
      <c r="K10" s="485">
        <f t="shared" si="1"/>
        <v>280687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9661944</v>
      </c>
      <c r="D12" s="498" t="s">
        <v>1390</v>
      </c>
      <c r="E12" s="433" t="s">
        <v>1390</v>
      </c>
      <c r="F12" s="433" t="s">
        <v>1390</v>
      </c>
      <c r="G12" s="695">
        <f>'Expenditures 15-22'!K223</f>
        <v>154899</v>
      </c>
      <c r="H12" s="431"/>
      <c r="I12" s="433" t="s">
        <v>1390</v>
      </c>
      <c r="J12" s="433" t="s">
        <v>1390</v>
      </c>
      <c r="K12" s="431" t="s">
        <v>1390</v>
      </c>
      <c r="L12" s="39"/>
    </row>
    <row r="13" spans="1:13" x14ac:dyDescent="0.2">
      <c r="A13" s="734" t="s">
        <v>536</v>
      </c>
      <c r="B13" s="294">
        <v>2000</v>
      </c>
      <c r="C13" s="696">
        <f>'Expenditures 15-22'!K74</f>
        <v>3768025</v>
      </c>
      <c r="D13" s="696">
        <f>'Expenditures 15-22'!K129</f>
        <v>1856699</v>
      </c>
      <c r="E13" s="482" t="s">
        <v>1390</v>
      </c>
      <c r="F13" s="696">
        <f>'Expenditures 15-22'!K178</f>
        <v>688896</v>
      </c>
      <c r="G13" s="696">
        <f>'Expenditures 15-22'!K273</f>
        <v>365503</v>
      </c>
      <c r="H13" s="696">
        <f>'Expenditures 15-22'!K296</f>
        <v>0</v>
      </c>
      <c r="I13" s="433" t="s">
        <v>1390</v>
      </c>
      <c r="J13" s="749">
        <f>'Expenditures 15-22'!K323</f>
        <v>131634</v>
      </c>
      <c r="K13" s="701">
        <f>'Expenditures 15-22'!K341</f>
        <v>2072</v>
      </c>
      <c r="L13" s="39"/>
    </row>
    <row r="14" spans="1:13" x14ac:dyDescent="0.2">
      <c r="A14" s="734" t="s">
        <v>528</v>
      </c>
      <c r="B14" s="294">
        <v>3000</v>
      </c>
      <c r="C14" s="696">
        <f>'Expenditures 15-22'!K75</f>
        <v>12077</v>
      </c>
      <c r="D14" s="696">
        <f>'Expenditures 15-22'!K130</f>
        <v>0</v>
      </c>
      <c r="E14" s="498" t="s">
        <v>1390</v>
      </c>
      <c r="F14" s="696">
        <f>'Expenditures 15-22'!K179</f>
        <v>0</v>
      </c>
      <c r="G14" s="696">
        <f>'Expenditures 15-22'!K274</f>
        <v>1496</v>
      </c>
      <c r="H14" s="490"/>
      <c r="I14" s="433" t="s">
        <v>1390</v>
      </c>
      <c r="J14" s="433" t="s">
        <v>1390</v>
      </c>
      <c r="K14" s="490" t="s">
        <v>1390</v>
      </c>
      <c r="L14" s="39"/>
    </row>
    <row r="15" spans="1:13" x14ac:dyDescent="0.2">
      <c r="A15" s="734" t="s">
        <v>114</v>
      </c>
      <c r="B15" s="294">
        <v>4000</v>
      </c>
      <c r="C15" s="696">
        <f>'Expenditures 15-22'!K102</f>
        <v>697090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996981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14139136</v>
      </c>
      <c r="D17" s="485">
        <f t="shared" si="2"/>
        <v>1856699</v>
      </c>
      <c r="E17" s="485">
        <f t="shared" si="2"/>
        <v>996981</v>
      </c>
      <c r="F17" s="485">
        <f t="shared" si="2"/>
        <v>688896</v>
      </c>
      <c r="G17" s="485">
        <f t="shared" si="2"/>
        <v>521898</v>
      </c>
      <c r="H17" s="485">
        <f t="shared" si="2"/>
        <v>0</v>
      </c>
      <c r="I17" s="433"/>
      <c r="J17" s="485">
        <f>SUM(J12:J16)</f>
        <v>131634</v>
      </c>
      <c r="K17" s="485">
        <f>SUM(K12:K16)</f>
        <v>2072</v>
      </c>
      <c r="L17" s="39"/>
    </row>
    <row r="18" spans="1:12" ht="15" customHeight="1" thickTop="1" x14ac:dyDescent="0.2">
      <c r="A18" s="1020" t="s">
        <v>1322</v>
      </c>
      <c r="B18" s="259">
        <v>4180</v>
      </c>
      <c r="C18" s="695">
        <f t="shared" ref="C18:H18" si="3">C9</f>
        <v>4288777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18427913</v>
      </c>
      <c r="D19" s="485">
        <f t="shared" si="4"/>
        <v>1856699</v>
      </c>
      <c r="E19" s="485">
        <f t="shared" si="4"/>
        <v>996981</v>
      </c>
      <c r="F19" s="485">
        <f t="shared" si="4"/>
        <v>688896</v>
      </c>
      <c r="G19" s="485">
        <f t="shared" si="4"/>
        <v>521898</v>
      </c>
      <c r="H19" s="485">
        <f t="shared" si="4"/>
        <v>0</v>
      </c>
      <c r="I19" s="433"/>
      <c r="J19" s="485">
        <f>SUM(J17:J18)</f>
        <v>131634</v>
      </c>
      <c r="K19" s="485">
        <f>SUM(K17:K18)</f>
        <v>2072</v>
      </c>
      <c r="L19" s="39"/>
    </row>
    <row r="20" spans="1:12" ht="27" thickTop="1" thickBot="1" x14ac:dyDescent="0.25">
      <c r="A20" s="458" t="s">
        <v>1323</v>
      </c>
      <c r="B20" s="459"/>
      <c r="C20" s="1018">
        <f>C8-C17</f>
        <v>1434864</v>
      </c>
      <c r="D20" s="1018">
        <f t="shared" ref="D20:K20" si="5">D8-D17</f>
        <v>332934</v>
      </c>
      <c r="E20" s="1018">
        <f t="shared" si="5"/>
        <v>32519</v>
      </c>
      <c r="F20" s="1018">
        <f t="shared" si="5"/>
        <v>1195535</v>
      </c>
      <c r="G20" s="1018">
        <f t="shared" si="5"/>
        <v>266595</v>
      </c>
      <c r="H20" s="1018">
        <f t="shared" si="5"/>
        <v>0</v>
      </c>
      <c r="I20" s="1018">
        <f t="shared" si="5"/>
        <v>147218</v>
      </c>
      <c r="J20" s="1018">
        <f t="shared" si="5"/>
        <v>46259</v>
      </c>
      <c r="K20" s="1018">
        <f t="shared" si="5"/>
        <v>278615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28608</v>
      </c>
      <c r="F37" s="481"/>
      <c r="G37" s="481"/>
      <c r="H37" s="481"/>
      <c r="I37" s="507"/>
      <c r="J37" s="481"/>
      <c r="K37" s="481"/>
      <c r="L37" s="504"/>
    </row>
    <row r="38" spans="1:12" s="704" customFormat="1" x14ac:dyDescent="0.2">
      <c r="A38" s="1022" t="s">
        <v>521</v>
      </c>
      <c r="B38" s="707">
        <v>7500</v>
      </c>
      <c r="C38" s="507"/>
      <c r="D38" s="507"/>
      <c r="E38" s="749">
        <f>SUM(C58:D61,H58:H61)</f>
        <v>1410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30018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28608</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1410</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30018</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-30018</v>
      </c>
      <c r="D77" s="444">
        <f t="shared" si="8"/>
        <v>0</v>
      </c>
      <c r="E77" s="444">
        <f t="shared" si="8"/>
        <v>30018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1404846</v>
      </c>
      <c r="D78" s="443">
        <f t="shared" si="9"/>
        <v>332934</v>
      </c>
      <c r="E78" s="443">
        <f t="shared" si="9"/>
        <v>62537</v>
      </c>
      <c r="F78" s="443">
        <f t="shared" si="9"/>
        <v>1195535</v>
      </c>
      <c r="G78" s="443">
        <f t="shared" si="9"/>
        <v>266595</v>
      </c>
      <c r="H78" s="443">
        <f t="shared" si="9"/>
        <v>0</v>
      </c>
      <c r="I78" s="443">
        <f t="shared" si="9"/>
        <v>147218</v>
      </c>
      <c r="J78" s="443">
        <f t="shared" si="9"/>
        <v>46259</v>
      </c>
      <c r="K78" s="443">
        <f t="shared" si="9"/>
        <v>278615</v>
      </c>
      <c r="L78" s="505"/>
    </row>
    <row r="79" spans="1:12" ht="13.5" thickTop="1" x14ac:dyDescent="0.2">
      <c r="A79" s="820" t="s">
        <v>1927</v>
      </c>
      <c r="B79" s="460"/>
      <c r="C79" s="435">
        <v>12125308</v>
      </c>
      <c r="D79" s="703">
        <v>4928243</v>
      </c>
      <c r="E79" s="703">
        <v>299623</v>
      </c>
      <c r="F79" s="703">
        <v>573419</v>
      </c>
      <c r="G79" s="703">
        <v>349195</v>
      </c>
      <c r="H79" s="703">
        <v>0</v>
      </c>
      <c r="I79" s="703">
        <v>1569729</v>
      </c>
      <c r="J79" s="703">
        <v>88459</v>
      </c>
      <c r="K79" s="703">
        <v>2319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13530154</v>
      </c>
      <c r="D81" s="485">
        <f>SUM(D78:D80)</f>
        <v>5261177</v>
      </c>
      <c r="E81" s="485">
        <f t="shared" ref="E81:K81" si="10">SUM(E78:E80)</f>
        <v>362160</v>
      </c>
      <c r="F81" s="485">
        <f t="shared" si="10"/>
        <v>1768954</v>
      </c>
      <c r="G81" s="485">
        <f t="shared" si="10"/>
        <v>615790</v>
      </c>
      <c r="H81" s="485">
        <f t="shared" si="10"/>
        <v>0</v>
      </c>
      <c r="I81" s="485">
        <f t="shared" si="10"/>
        <v>1716947</v>
      </c>
      <c r="J81" s="485">
        <f t="shared" si="10"/>
        <v>134718</v>
      </c>
      <c r="K81" s="485">
        <f t="shared" si="10"/>
        <v>280934</v>
      </c>
      <c r="L81" s="39"/>
    </row>
    <row r="82" spans="1:12" ht="0.75" customHeight="1" thickTop="1" thickBot="1" x14ac:dyDescent="0.25">
      <c r="A82" s="632" t="s">
        <v>406</v>
      </c>
      <c r="B82" s="630"/>
      <c r="C82" s="1136">
        <f>(C81-C79)</f>
        <v>1404846</v>
      </c>
      <c r="D82" s="1136">
        <f t="shared" ref="D82:K82" si="11">(D81-D79)</f>
        <v>332934</v>
      </c>
      <c r="E82" s="1136">
        <f t="shared" si="11"/>
        <v>62537</v>
      </c>
      <c r="F82" s="1136">
        <f t="shared" si="11"/>
        <v>1195535</v>
      </c>
      <c r="G82" s="1136">
        <f t="shared" si="11"/>
        <v>266595</v>
      </c>
      <c r="H82" s="1136">
        <f t="shared" si="11"/>
        <v>0</v>
      </c>
      <c r="I82" s="1136">
        <f t="shared" si="11"/>
        <v>147218</v>
      </c>
      <c r="J82" s="1136">
        <f t="shared" si="11"/>
        <v>46259</v>
      </c>
      <c r="K82" s="1136">
        <f t="shared" si="11"/>
        <v>278615</v>
      </c>
    </row>
    <row r="83" spans="1:12" ht="14.25" hidden="1" thickTop="1" thickBot="1" x14ac:dyDescent="0.25">
      <c r="A83" s="729" t="s">
        <v>407</v>
      </c>
      <c r="B83" s="631"/>
      <c r="C83" s="1137">
        <f>C82/C81</f>
        <v>0.10383074723318005</v>
      </c>
      <c r="D83" s="1137">
        <f t="shared" ref="D83:K83" si="12">D82/D81</f>
        <v>6.3281277174290093E-2</v>
      </c>
      <c r="E83" s="1137">
        <f t="shared" si="12"/>
        <v>0.17267782195714601</v>
      </c>
      <c r="F83" s="1137">
        <f t="shared" si="12"/>
        <v>0.67584289925006524</v>
      </c>
      <c r="G83" s="1137">
        <f t="shared" si="12"/>
        <v>0.43293168125497328</v>
      </c>
      <c r="H83" s="1137" t="e">
        <f t="shared" si="12"/>
        <v>#DIV/0!</v>
      </c>
      <c r="I83" s="1137">
        <f t="shared" si="12"/>
        <v>8.5744056164808818E-2</v>
      </c>
      <c r="J83" s="1137">
        <f t="shared" si="12"/>
        <v>0.34337653468727269</v>
      </c>
      <c r="K83" s="1137">
        <f t="shared" si="12"/>
        <v>0.99174539215616475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4" activePane="bottomLeft" state="frozen"/>
      <selection activeCell="A2" sqref="A2"/>
      <selection pane="bottomLeft" activeCell="J277" sqref="J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9808795</v>
      </c>
      <c r="D5" s="418">
        <v>1541662</v>
      </c>
      <c r="E5" s="412">
        <v>1027954</v>
      </c>
      <c r="F5" s="806">
        <v>1568738</v>
      </c>
      <c r="G5" s="412">
        <v>379093</v>
      </c>
      <c r="H5" s="412"/>
      <c r="I5" s="412">
        <v>140259</v>
      </c>
      <c r="J5" s="436">
        <v>170147</v>
      </c>
      <c r="K5" s="412">
        <v>279926</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1122685</v>
      </c>
      <c r="D7" s="412"/>
      <c r="E7" s="433"/>
      <c r="F7" s="436"/>
      <c r="G7" s="436"/>
      <c r="H7" s="436"/>
      <c r="I7" s="433"/>
      <c r="J7" s="433"/>
      <c r="K7" s="433"/>
    </row>
    <row r="8" spans="1:12" x14ac:dyDescent="0.2">
      <c r="A8" s="913" t="s">
        <v>483</v>
      </c>
      <c r="B8" s="40">
        <v>1150</v>
      </c>
      <c r="C8" s="481"/>
      <c r="D8" s="481"/>
      <c r="E8" s="507"/>
      <c r="F8" s="507"/>
      <c r="G8" s="418">
        <v>379093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10931480</v>
      </c>
      <c r="D12" s="484">
        <f t="shared" si="0"/>
        <v>1541662</v>
      </c>
      <c r="E12" s="484">
        <f t="shared" si="0"/>
        <v>1027954</v>
      </c>
      <c r="F12" s="484">
        <f t="shared" si="0"/>
        <v>1568738</v>
      </c>
      <c r="G12" s="484">
        <f t="shared" si="0"/>
        <v>758186</v>
      </c>
      <c r="H12" s="484">
        <f t="shared" si="0"/>
        <v>0</v>
      </c>
      <c r="I12" s="484">
        <f t="shared" si="0"/>
        <v>140259</v>
      </c>
      <c r="J12" s="484">
        <f t="shared" si="0"/>
        <v>170147</v>
      </c>
      <c r="K12" s="485">
        <f t="shared" si="0"/>
        <v>279926</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200000</v>
      </c>
      <c r="D16" s="412">
        <v>560298</v>
      </c>
      <c r="E16" s="412"/>
      <c r="F16" s="412"/>
      <c r="G16" s="412">
        <v>28000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200000</v>
      </c>
      <c r="D18" s="487">
        <f t="shared" ref="D18:K18" si="1">SUM(D14:D17)</f>
        <v>560298</v>
      </c>
      <c r="E18" s="487">
        <f t="shared" si="1"/>
        <v>0</v>
      </c>
      <c r="F18" s="487">
        <f t="shared" si="1"/>
        <v>0</v>
      </c>
      <c r="G18" s="487">
        <f t="shared" si="1"/>
        <v>28000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536888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536888</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62179</v>
      </c>
      <c r="D65" s="412">
        <v>21842</v>
      </c>
      <c r="E65" s="412">
        <v>1546</v>
      </c>
      <c r="F65" s="436">
        <v>7004</v>
      </c>
      <c r="G65" s="412">
        <v>2307</v>
      </c>
      <c r="H65" s="412"/>
      <c r="I65" s="412">
        <v>6959</v>
      </c>
      <c r="J65" s="436">
        <v>275</v>
      </c>
      <c r="K65" s="412">
        <v>761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62179</v>
      </c>
      <c r="D67" s="485">
        <f t="shared" ref="D67:K67" si="2">SUM(D65:D66)</f>
        <v>21842</v>
      </c>
      <c r="E67" s="485">
        <f t="shared" si="2"/>
        <v>1546</v>
      </c>
      <c r="F67" s="485">
        <f t="shared" si="2"/>
        <v>7004</v>
      </c>
      <c r="G67" s="485">
        <f t="shared" si="2"/>
        <v>2307</v>
      </c>
      <c r="H67" s="485">
        <f t="shared" si="2"/>
        <v>0</v>
      </c>
      <c r="I67" s="485">
        <f t="shared" si="2"/>
        <v>6959</v>
      </c>
      <c r="J67" s="485">
        <f t="shared" si="2"/>
        <v>275</v>
      </c>
      <c r="K67" s="485">
        <f t="shared" si="2"/>
        <v>761</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96950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96950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2270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2270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65831</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93437</v>
      </c>
      <c r="D99" s="412"/>
      <c r="E99" s="412"/>
      <c r="F99" s="412"/>
      <c r="G99" s="412"/>
      <c r="H99" s="412"/>
      <c r="I99" s="433"/>
      <c r="J99" s="436">
        <v>7471</v>
      </c>
      <c r="K99" s="412"/>
    </row>
    <row r="100" spans="1:12" ht="12.75" customHeight="1" x14ac:dyDescent="0.2">
      <c r="A100" s="913" t="s">
        <v>281</v>
      </c>
      <c r="B100" s="40">
        <v>1960</v>
      </c>
      <c r="C100" s="491">
        <v>200000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621</v>
      </c>
      <c r="D107" s="412"/>
      <c r="E107" s="412"/>
      <c r="F107" s="412"/>
      <c r="G107" s="412"/>
      <c r="H107" s="412"/>
      <c r="I107" s="412"/>
      <c r="J107" s="436"/>
      <c r="K107" s="412"/>
    </row>
    <row r="108" spans="1:12" ht="12.75" customHeight="1" thickBot="1" x14ac:dyDescent="0.25">
      <c r="A108" s="464" t="s">
        <v>577</v>
      </c>
      <c r="B108" s="738"/>
      <c r="C108" s="484">
        <f>SUM(C95:C107)</f>
        <v>294058</v>
      </c>
      <c r="D108" s="484">
        <f t="shared" ref="D108:K108" si="3">SUM(D95:D107)</f>
        <v>65831</v>
      </c>
      <c r="E108" s="484">
        <f t="shared" si="3"/>
        <v>0</v>
      </c>
      <c r="F108" s="484">
        <f t="shared" si="3"/>
        <v>0</v>
      </c>
      <c r="G108" s="484">
        <f t="shared" si="3"/>
        <v>0</v>
      </c>
      <c r="H108" s="484">
        <f t="shared" si="3"/>
        <v>0</v>
      </c>
      <c r="I108" s="484">
        <f t="shared" si="3"/>
        <v>0</v>
      </c>
      <c r="J108" s="484">
        <f t="shared" si="3"/>
        <v>7471</v>
      </c>
      <c r="K108" s="485">
        <f t="shared" si="3"/>
        <v>0</v>
      </c>
    </row>
    <row r="109" spans="1:12" ht="14.25" thickTop="1" thickBot="1" x14ac:dyDescent="0.25">
      <c r="A109" s="814" t="s">
        <v>284</v>
      </c>
      <c r="B109" s="823" t="s">
        <v>669</v>
      </c>
      <c r="C109" s="493">
        <f t="shared" ref="C109:K109" si="4">SUM(C12,C18,C40,C63,C67,C75,C82,C93,C108,)</f>
        <v>12123825</v>
      </c>
      <c r="D109" s="493">
        <f t="shared" si="4"/>
        <v>2189633</v>
      </c>
      <c r="E109" s="493">
        <f t="shared" si="4"/>
        <v>1029500</v>
      </c>
      <c r="F109" s="493">
        <f t="shared" si="4"/>
        <v>1575742</v>
      </c>
      <c r="G109" s="493">
        <f t="shared" si="4"/>
        <v>788493</v>
      </c>
      <c r="H109" s="493">
        <f t="shared" si="4"/>
        <v>0</v>
      </c>
      <c r="I109" s="493">
        <f t="shared" si="4"/>
        <v>147218</v>
      </c>
      <c r="J109" s="493">
        <f t="shared" si="4"/>
        <v>177893</v>
      </c>
      <c r="K109" s="443">
        <f t="shared" si="4"/>
        <v>280687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2">
        <v>3001</v>
      </c>
      <c r="C117" s="489">
        <v>1756330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1756330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78223</v>
      </c>
      <c r="D124" s="492"/>
      <c r="E124" s="433"/>
      <c r="F124" s="806"/>
      <c r="G124" s="433"/>
      <c r="H124" s="433"/>
      <c r="I124" s="433"/>
      <c r="J124" s="433"/>
      <c r="K124" s="433"/>
    </row>
    <row r="125" spans="1:11" ht="12.75" customHeight="1" x14ac:dyDescent="0.2">
      <c r="A125" s="913" t="s">
        <v>1837</v>
      </c>
      <c r="B125" s="262">
        <v>3105</v>
      </c>
      <c r="C125" s="412">
        <v>179613</v>
      </c>
      <c r="D125" s="492"/>
      <c r="E125" s="433"/>
      <c r="F125" s="412"/>
      <c r="G125" s="433"/>
      <c r="H125" s="433"/>
      <c r="I125" s="433"/>
      <c r="J125" s="433"/>
      <c r="K125" s="433"/>
    </row>
    <row r="126" spans="1:11" ht="12.75" customHeight="1" x14ac:dyDescent="0.2">
      <c r="A126" s="913" t="s">
        <v>1035</v>
      </c>
      <c r="B126" s="262">
        <v>3110</v>
      </c>
      <c r="C126" s="483">
        <v>215853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473689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2484</v>
      </c>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2484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61460</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61460</v>
      </c>
      <c r="D144" s="433"/>
      <c r="E144" s="492"/>
      <c r="F144" s="433"/>
      <c r="G144" s="485">
        <f>SUM(G142:G143)</f>
        <v>0</v>
      </c>
      <c r="H144" s="433"/>
      <c r="I144" s="433"/>
      <c r="J144" s="433"/>
      <c r="K144" s="433"/>
    </row>
    <row r="145" spans="1:11" ht="12.75" customHeight="1" thickTop="1" thickBot="1" x14ac:dyDescent="0.25">
      <c r="A145" s="922" t="s">
        <v>1246</v>
      </c>
      <c r="B145" s="923">
        <v>3360</v>
      </c>
      <c r="C145" s="424">
        <v>2255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21010</v>
      </c>
      <c r="G151" s="436"/>
      <c r="H151" s="433"/>
      <c r="I151" s="433"/>
      <c r="J151" s="433"/>
      <c r="K151" s="433"/>
    </row>
    <row r="152" spans="1:11" ht="12.75" customHeight="1" x14ac:dyDescent="0.2">
      <c r="A152" s="913" t="s">
        <v>1247</v>
      </c>
      <c r="B152" s="262">
        <v>3510</v>
      </c>
      <c r="C152" s="483"/>
      <c r="D152" s="412"/>
      <c r="E152" s="492"/>
      <c r="F152" s="412">
        <v>287679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308689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99000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768</v>
      </c>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639656</v>
      </c>
      <c r="D172" s="924">
        <f t="shared" si="6"/>
        <v>0</v>
      </c>
      <c r="E172" s="924">
        <f t="shared" si="6"/>
        <v>0</v>
      </c>
      <c r="F172" s="924">
        <f t="shared" si="6"/>
        <v>308689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2395986</v>
      </c>
      <c r="D173" s="493">
        <f>SUM(D121,D172)</f>
        <v>0</v>
      </c>
      <c r="E173" s="493">
        <f>SUM(E121,E172)</f>
        <v>0</v>
      </c>
      <c r="F173" s="493">
        <f t="shared" ref="F173:K173" si="7">SUM(F121,F172)</f>
        <v>308689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1959</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1960</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1961</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324244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324244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317606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317606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17396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175252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192648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44490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19034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43061</v>
      </c>
      <c r="D270" s="424"/>
      <c r="E270" s="433"/>
      <c r="F270" s="424"/>
      <c r="G270" s="424"/>
      <c r="H270" s="433"/>
      <c r="I270" s="433"/>
      <c r="J270" s="433"/>
      <c r="K270" s="433"/>
    </row>
    <row r="271" spans="1:11" ht="12.75" customHeight="1" thickTop="1" thickBot="1" x14ac:dyDescent="0.25">
      <c r="A271" s="913" t="s">
        <v>443</v>
      </c>
      <c r="B271" s="40">
        <v>4992</v>
      </c>
      <c r="C271" s="497">
        <v>113106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1054189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1054189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15574000</v>
      </c>
      <c r="D275" s="493">
        <f t="shared" si="12"/>
        <v>2189633</v>
      </c>
      <c r="E275" s="493">
        <f t="shared" si="12"/>
        <v>1029500</v>
      </c>
      <c r="F275" s="493">
        <f t="shared" si="12"/>
        <v>1884431</v>
      </c>
      <c r="G275" s="493">
        <f t="shared" si="12"/>
        <v>788493</v>
      </c>
      <c r="H275" s="493">
        <f t="shared" si="12"/>
        <v>0</v>
      </c>
      <c r="I275" s="493">
        <f t="shared" si="12"/>
        <v>147218</v>
      </c>
      <c r="J275" s="493">
        <f t="shared" si="12"/>
        <v>177893</v>
      </c>
      <c r="K275" s="443">
        <f t="shared" si="12"/>
        <v>280687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24" activePane="bottomLeft" state="frozen"/>
      <selection activeCell="A2" sqref="A2"/>
      <selection pane="bottomLeft" activeCell="L324" sqref="L32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5289483</v>
      </c>
      <c r="D5" s="412">
        <v>1391615</v>
      </c>
      <c r="E5" s="412">
        <v>113241</v>
      </c>
      <c r="F5" s="412">
        <v>399001</v>
      </c>
      <c r="G5" s="412">
        <v>18616</v>
      </c>
      <c r="H5" s="412"/>
      <c r="I5" s="436"/>
      <c r="J5" s="436"/>
      <c r="K5" s="414">
        <f>SUM(C5:J5)</f>
        <v>7211956</v>
      </c>
      <c r="L5" s="412">
        <v>7860500</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1016184</v>
      </c>
      <c r="D8" s="412">
        <v>449165</v>
      </c>
      <c r="E8" s="412">
        <v>62510</v>
      </c>
      <c r="F8" s="412">
        <v>19215</v>
      </c>
      <c r="G8" s="412">
        <v>129</v>
      </c>
      <c r="H8" s="412"/>
      <c r="I8" s="436"/>
      <c r="J8" s="436"/>
      <c r="K8" s="414">
        <f t="shared" si="0"/>
        <v>1547203</v>
      </c>
      <c r="L8" s="412">
        <v>1600750</v>
      </c>
    </row>
    <row r="9" spans="1:14" x14ac:dyDescent="0.2">
      <c r="A9" s="1813" t="s">
        <v>838</v>
      </c>
      <c r="B9" s="267" t="s">
        <v>1144</v>
      </c>
      <c r="C9" s="436">
        <v>218082</v>
      </c>
      <c r="D9" s="436">
        <v>2572</v>
      </c>
      <c r="E9" s="436">
        <v>55961</v>
      </c>
      <c r="F9" s="436">
        <v>4773</v>
      </c>
      <c r="G9" s="436">
        <v>975</v>
      </c>
      <c r="H9" s="436"/>
      <c r="I9" s="436"/>
      <c r="J9" s="436"/>
      <c r="K9" s="414">
        <f t="shared" si="0"/>
        <v>282363</v>
      </c>
      <c r="L9" s="412">
        <v>288000</v>
      </c>
    </row>
    <row r="10" spans="1:14" x14ac:dyDescent="0.2">
      <c r="A10" s="1813" t="s">
        <v>839</v>
      </c>
      <c r="B10" s="267">
        <v>1250</v>
      </c>
      <c r="C10" s="412"/>
      <c r="D10" s="412"/>
      <c r="E10" s="412"/>
      <c r="F10" s="412"/>
      <c r="G10" s="412"/>
      <c r="H10" s="412"/>
      <c r="I10" s="436"/>
      <c r="J10" s="436"/>
      <c r="K10" s="414">
        <f t="shared" si="0"/>
        <v>0</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297514</v>
      </c>
      <c r="D14" s="412">
        <v>3698</v>
      </c>
      <c r="E14" s="412">
        <v>13844</v>
      </c>
      <c r="F14" s="412">
        <v>3043</v>
      </c>
      <c r="G14" s="412"/>
      <c r="H14" s="412"/>
      <c r="I14" s="436"/>
      <c r="J14" s="436"/>
      <c r="K14" s="414">
        <f t="shared" si="0"/>
        <v>318099</v>
      </c>
      <c r="L14" s="412">
        <v>350000</v>
      </c>
    </row>
    <row r="15" spans="1:14" x14ac:dyDescent="0.2">
      <c r="A15" s="1813" t="s">
        <v>1140</v>
      </c>
      <c r="B15" s="267">
        <v>1600</v>
      </c>
      <c r="C15" s="412">
        <v>24346</v>
      </c>
      <c r="D15" s="412">
        <v>224</v>
      </c>
      <c r="E15" s="412"/>
      <c r="F15" s="412">
        <v>12</v>
      </c>
      <c r="G15" s="412"/>
      <c r="H15" s="412"/>
      <c r="I15" s="436"/>
      <c r="J15" s="436"/>
      <c r="K15" s="414">
        <f t="shared" si="0"/>
        <v>24582</v>
      </c>
      <c r="L15" s="412">
        <v>49000</v>
      </c>
    </row>
    <row r="16" spans="1:14" x14ac:dyDescent="0.2">
      <c r="A16" s="1813" t="s">
        <v>1165</v>
      </c>
      <c r="B16" s="267" t="s">
        <v>503</v>
      </c>
      <c r="C16" s="412">
        <v>103755</v>
      </c>
      <c r="D16" s="412">
        <v>1432</v>
      </c>
      <c r="E16" s="412"/>
      <c r="F16" s="412">
        <v>598</v>
      </c>
      <c r="G16" s="412"/>
      <c r="H16" s="412"/>
      <c r="I16" s="436"/>
      <c r="J16" s="436"/>
      <c r="K16" s="414">
        <f t="shared" si="0"/>
        <v>105785</v>
      </c>
      <c r="L16" s="412">
        <v>129000</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v>171956</v>
      </c>
      <c r="I22" s="413"/>
      <c r="J22" s="507"/>
      <c r="K22" s="414">
        <f t="shared" si="0"/>
        <v>171956</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6949364</v>
      </c>
      <c r="D33" s="415">
        <f t="shared" ref="D33:L33" si="1">SUM(D5:D32)</f>
        <v>1848706</v>
      </c>
      <c r="E33" s="415">
        <f t="shared" si="1"/>
        <v>245556</v>
      </c>
      <c r="F33" s="415">
        <f t="shared" si="1"/>
        <v>426642</v>
      </c>
      <c r="G33" s="415">
        <f t="shared" si="1"/>
        <v>19720</v>
      </c>
      <c r="H33" s="415">
        <f t="shared" si="1"/>
        <v>171956</v>
      </c>
      <c r="I33" s="415">
        <f t="shared" si="1"/>
        <v>0</v>
      </c>
      <c r="J33" s="415">
        <f t="shared" si="1"/>
        <v>0</v>
      </c>
      <c r="K33" s="415">
        <f t="shared" si="1"/>
        <v>9661944</v>
      </c>
      <c r="L33" s="415">
        <f t="shared" si="1"/>
        <v>10277250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261642</v>
      </c>
      <c r="D36" s="418">
        <v>3611</v>
      </c>
      <c r="E36" s="418">
        <v>375</v>
      </c>
      <c r="F36" s="418">
        <v>1575</v>
      </c>
      <c r="G36" s="418"/>
      <c r="H36" s="418"/>
      <c r="I36" s="436"/>
      <c r="J36" s="436"/>
      <c r="K36" s="414">
        <f t="shared" ref="K36:K41" si="2">SUM(C36:J36)</f>
        <v>267203</v>
      </c>
      <c r="L36" s="412">
        <v>281500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71790</v>
      </c>
      <c r="D38" s="412">
        <v>390</v>
      </c>
      <c r="E38" s="412">
        <v>487</v>
      </c>
      <c r="F38" s="412">
        <v>4278</v>
      </c>
      <c r="G38" s="412"/>
      <c r="H38" s="412"/>
      <c r="I38" s="436"/>
      <c r="J38" s="436"/>
      <c r="K38" s="414">
        <f t="shared" si="2"/>
        <v>76945</v>
      </c>
      <c r="L38" s="412">
        <v>89500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v>230730</v>
      </c>
      <c r="D40" s="412">
        <v>3184</v>
      </c>
      <c r="E40" s="412">
        <v>1235</v>
      </c>
      <c r="F40" s="412">
        <v>1482</v>
      </c>
      <c r="G40" s="412"/>
      <c r="H40" s="412"/>
      <c r="I40" s="436"/>
      <c r="J40" s="436"/>
      <c r="K40" s="414">
        <f t="shared" si="2"/>
        <v>236631</v>
      </c>
      <c r="L40" s="412">
        <v>243500</v>
      </c>
    </row>
    <row r="41" spans="1:14" x14ac:dyDescent="0.2">
      <c r="A41" s="1813"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564162</v>
      </c>
      <c r="D42" s="415">
        <f t="shared" ref="D42:L42" si="3">SUM(D36:D41)</f>
        <v>7185</v>
      </c>
      <c r="E42" s="415">
        <f t="shared" si="3"/>
        <v>2097</v>
      </c>
      <c r="F42" s="415">
        <f t="shared" si="3"/>
        <v>7335</v>
      </c>
      <c r="G42" s="415">
        <f t="shared" si="3"/>
        <v>0</v>
      </c>
      <c r="H42" s="415">
        <f t="shared" si="3"/>
        <v>0</v>
      </c>
      <c r="I42" s="415">
        <f t="shared" si="3"/>
        <v>0</v>
      </c>
      <c r="J42" s="415">
        <f t="shared" si="3"/>
        <v>0</v>
      </c>
      <c r="K42" s="415">
        <f t="shared" si="3"/>
        <v>580779</v>
      </c>
      <c r="L42" s="415">
        <f t="shared" si="3"/>
        <v>614500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135303</v>
      </c>
      <c r="D44" s="418">
        <v>10695</v>
      </c>
      <c r="E44" s="418">
        <v>100455</v>
      </c>
      <c r="F44" s="418">
        <v>72123</v>
      </c>
      <c r="G44" s="418">
        <v>116139</v>
      </c>
      <c r="H44" s="418"/>
      <c r="I44" s="436"/>
      <c r="J44" s="436"/>
      <c r="K44" s="420">
        <f>SUM(C44:J44)</f>
        <v>434715</v>
      </c>
      <c r="L44" s="418">
        <v>513000</v>
      </c>
    </row>
    <row r="45" spans="1:14" x14ac:dyDescent="0.2">
      <c r="A45" s="1813" t="s">
        <v>976</v>
      </c>
      <c r="B45" s="267">
        <v>2220</v>
      </c>
      <c r="C45" s="412">
        <v>186818</v>
      </c>
      <c r="D45" s="412">
        <v>1402</v>
      </c>
      <c r="E45" s="412"/>
      <c r="F45" s="412">
        <v>152970</v>
      </c>
      <c r="G45" s="412">
        <v>1391</v>
      </c>
      <c r="H45" s="412"/>
      <c r="I45" s="436"/>
      <c r="J45" s="436"/>
      <c r="K45" s="420">
        <f>SUM(C45:J45)</f>
        <v>342581</v>
      </c>
      <c r="L45" s="412">
        <v>251000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322121</v>
      </c>
      <c r="D47" s="415">
        <f t="shared" ref="D47:K47" si="4">SUM(D44:D46)</f>
        <v>12097</v>
      </c>
      <c r="E47" s="415">
        <f t="shared" si="4"/>
        <v>100455</v>
      </c>
      <c r="F47" s="415">
        <f t="shared" si="4"/>
        <v>225093</v>
      </c>
      <c r="G47" s="415">
        <f t="shared" si="4"/>
        <v>117530</v>
      </c>
      <c r="H47" s="415">
        <f t="shared" si="4"/>
        <v>0</v>
      </c>
      <c r="I47" s="415">
        <f t="shared" si="4"/>
        <v>0</v>
      </c>
      <c r="J47" s="415">
        <f t="shared" si="4"/>
        <v>0</v>
      </c>
      <c r="K47" s="415">
        <f t="shared" si="4"/>
        <v>777296</v>
      </c>
      <c r="L47" s="415">
        <f>SUM(L44:L46)</f>
        <v>764000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138386</v>
      </c>
      <c r="F49" s="418">
        <v>5066</v>
      </c>
      <c r="G49" s="418"/>
      <c r="H49" s="418">
        <v>11055</v>
      </c>
      <c r="I49" s="436"/>
      <c r="J49" s="436"/>
      <c r="K49" s="420">
        <f>SUM(C49:J49)</f>
        <v>154507</v>
      </c>
      <c r="L49" s="418">
        <v>340000</v>
      </c>
    </row>
    <row r="50" spans="1:14" x14ac:dyDescent="0.2">
      <c r="A50" s="1813" t="s">
        <v>979</v>
      </c>
      <c r="B50" s="267">
        <v>2320</v>
      </c>
      <c r="C50" s="412">
        <v>212144</v>
      </c>
      <c r="D50" s="412">
        <v>50519</v>
      </c>
      <c r="E50" s="412">
        <v>2598</v>
      </c>
      <c r="F50" s="412">
        <v>624</v>
      </c>
      <c r="G50" s="412"/>
      <c r="H50" s="412">
        <v>1699</v>
      </c>
      <c r="I50" s="436"/>
      <c r="J50" s="436"/>
      <c r="K50" s="420">
        <f>SUM(C50:J50)</f>
        <v>267584</v>
      </c>
      <c r="L50" s="412">
        <v>299000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212144</v>
      </c>
      <c r="D53" s="415">
        <f t="shared" ref="D53:L53" si="5">SUM(D49:D52)</f>
        <v>50519</v>
      </c>
      <c r="E53" s="415">
        <f t="shared" si="5"/>
        <v>140984</v>
      </c>
      <c r="F53" s="415">
        <f t="shared" si="5"/>
        <v>5690</v>
      </c>
      <c r="G53" s="415">
        <f t="shared" si="5"/>
        <v>0</v>
      </c>
      <c r="H53" s="415">
        <f t="shared" si="5"/>
        <v>12754</v>
      </c>
      <c r="I53" s="415">
        <f t="shared" si="5"/>
        <v>0</v>
      </c>
      <c r="J53" s="415">
        <f t="shared" si="5"/>
        <v>0</v>
      </c>
      <c r="K53" s="415">
        <f t="shared" si="5"/>
        <v>422091</v>
      </c>
      <c r="L53" s="415">
        <f t="shared" si="5"/>
        <v>639000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844558</v>
      </c>
      <c r="D55" s="418">
        <v>239538</v>
      </c>
      <c r="E55" s="418">
        <v>3918</v>
      </c>
      <c r="F55" s="418">
        <v>1128</v>
      </c>
      <c r="G55" s="418">
        <v>506</v>
      </c>
      <c r="H55" s="418">
        <v>1194</v>
      </c>
      <c r="I55" s="436"/>
      <c r="J55" s="436"/>
      <c r="K55" s="420">
        <f>SUM(C55:J55)</f>
        <v>1090842</v>
      </c>
      <c r="L55" s="418">
        <v>1084500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844558</v>
      </c>
      <c r="D57" s="421">
        <f t="shared" ref="D57:K57" si="6">SUM(D55:D56)</f>
        <v>239538</v>
      </c>
      <c r="E57" s="421">
        <f t="shared" si="6"/>
        <v>3918</v>
      </c>
      <c r="F57" s="421">
        <f t="shared" si="6"/>
        <v>1128</v>
      </c>
      <c r="G57" s="421">
        <f t="shared" si="6"/>
        <v>506</v>
      </c>
      <c r="H57" s="421">
        <f t="shared" si="6"/>
        <v>1194</v>
      </c>
      <c r="I57" s="421">
        <f t="shared" si="6"/>
        <v>0</v>
      </c>
      <c r="J57" s="421">
        <f t="shared" si="6"/>
        <v>0</v>
      </c>
      <c r="K57" s="421">
        <f t="shared" si="6"/>
        <v>1090842</v>
      </c>
      <c r="L57" s="415">
        <f>SUM(L55:L56)</f>
        <v>1084500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149590</v>
      </c>
      <c r="D60" s="412">
        <v>24994</v>
      </c>
      <c r="E60" s="412">
        <v>22064</v>
      </c>
      <c r="F60" s="412"/>
      <c r="G60" s="412"/>
      <c r="H60" s="412">
        <v>5947</v>
      </c>
      <c r="I60" s="436"/>
      <c r="J60" s="436"/>
      <c r="K60" s="420">
        <f t="shared" si="7"/>
        <v>202595</v>
      </c>
      <c r="L60" s="412">
        <v>208000</v>
      </c>
      <c r="M60" s="15"/>
      <c r="N60" s="15"/>
    </row>
    <row r="61" spans="1:14" s="16" customFormat="1" x14ac:dyDescent="0.2">
      <c r="A61" s="1813" t="s">
        <v>221</v>
      </c>
      <c r="B61" s="267">
        <v>2540</v>
      </c>
      <c r="C61" s="412">
        <v>800</v>
      </c>
      <c r="D61" s="412"/>
      <c r="E61" s="412">
        <v>181699</v>
      </c>
      <c r="F61" s="412">
        <v>194858</v>
      </c>
      <c r="G61" s="412"/>
      <c r="H61" s="412"/>
      <c r="I61" s="436"/>
      <c r="J61" s="436"/>
      <c r="K61" s="420">
        <f t="shared" si="7"/>
        <v>377357</v>
      </c>
      <c r="L61" s="412">
        <v>451500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v>296262</v>
      </c>
      <c r="F63" s="412">
        <v>12540</v>
      </c>
      <c r="G63" s="412"/>
      <c r="H63" s="412"/>
      <c r="I63" s="436"/>
      <c r="J63" s="436"/>
      <c r="K63" s="420">
        <f t="shared" si="7"/>
        <v>308802</v>
      </c>
      <c r="L63" s="412">
        <v>381000</v>
      </c>
    </row>
    <row r="64" spans="1:14" s="15" customFormat="1" x14ac:dyDescent="0.2">
      <c r="A64" s="1820" t="s">
        <v>108</v>
      </c>
      <c r="B64" s="268">
        <v>2570</v>
      </c>
      <c r="C64" s="418"/>
      <c r="D64" s="418"/>
      <c r="E64" s="418">
        <v>3510</v>
      </c>
      <c r="F64" s="418">
        <v>4711</v>
      </c>
      <c r="G64" s="418"/>
      <c r="H64" s="418"/>
      <c r="I64" s="436"/>
      <c r="J64" s="436"/>
      <c r="K64" s="420">
        <f t="shared" si="7"/>
        <v>8221</v>
      </c>
      <c r="L64" s="418">
        <v>19000</v>
      </c>
    </row>
    <row r="65" spans="1:14" s="16" customFormat="1" ht="12.75" customHeight="1" thickBot="1" x14ac:dyDescent="0.25">
      <c r="A65" s="887" t="s">
        <v>835</v>
      </c>
      <c r="B65" s="468" t="s">
        <v>36</v>
      </c>
      <c r="C65" s="415">
        <f>SUM(C59:C64)</f>
        <v>150390</v>
      </c>
      <c r="D65" s="415">
        <f t="shared" ref="D65:L65" si="8">SUM(D59:D64)</f>
        <v>24994</v>
      </c>
      <c r="E65" s="415">
        <f t="shared" si="8"/>
        <v>503535</v>
      </c>
      <c r="F65" s="415">
        <f t="shared" si="8"/>
        <v>212109</v>
      </c>
      <c r="G65" s="415">
        <f t="shared" si="8"/>
        <v>0</v>
      </c>
      <c r="H65" s="415">
        <f t="shared" si="8"/>
        <v>5947</v>
      </c>
      <c r="I65" s="415">
        <f t="shared" si="8"/>
        <v>0</v>
      </c>
      <c r="J65" s="415">
        <f t="shared" si="8"/>
        <v>0</v>
      </c>
      <c r="K65" s="415">
        <f t="shared" si="8"/>
        <v>896975</v>
      </c>
      <c r="L65" s="415">
        <f t="shared" si="8"/>
        <v>1059500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v>42</v>
      </c>
      <c r="F73" s="423"/>
      <c r="G73" s="423"/>
      <c r="H73" s="423"/>
      <c r="I73" s="429"/>
      <c r="J73" s="429"/>
      <c r="K73" s="415">
        <f>SUM(C73:J73)</f>
        <v>42</v>
      </c>
      <c r="L73" s="424">
        <v>2000</v>
      </c>
      <c r="M73" s="15"/>
      <c r="N73" s="15"/>
    </row>
    <row r="74" spans="1:14" ht="12.75" customHeight="1" thickTop="1" thickBot="1" x14ac:dyDescent="0.25">
      <c r="A74" s="887" t="s">
        <v>972</v>
      </c>
      <c r="B74" s="1804">
        <v>2000</v>
      </c>
      <c r="C74" s="425">
        <f>SUM(C42,C47,C53,C57,C65,C72,C73)</f>
        <v>2093375</v>
      </c>
      <c r="D74" s="425">
        <f t="shared" ref="D74:K74" si="10">SUM(D42,D47,D53,D57,D65,D72,D73)</f>
        <v>334333</v>
      </c>
      <c r="E74" s="425">
        <f t="shared" si="10"/>
        <v>751031</v>
      </c>
      <c r="F74" s="425">
        <f t="shared" si="10"/>
        <v>451355</v>
      </c>
      <c r="G74" s="425">
        <f t="shared" si="10"/>
        <v>118036</v>
      </c>
      <c r="H74" s="425">
        <f t="shared" si="10"/>
        <v>19895</v>
      </c>
      <c r="I74" s="425">
        <f t="shared" si="10"/>
        <v>0</v>
      </c>
      <c r="J74" s="425">
        <f t="shared" si="10"/>
        <v>0</v>
      </c>
      <c r="K74" s="425">
        <f t="shared" si="10"/>
        <v>3768025</v>
      </c>
      <c r="L74" s="425">
        <f>SUM(L42,L47,L53,L57,L65,L72,L73)</f>
        <v>4163500</v>
      </c>
    </row>
    <row r="75" spans="1:14" s="24" customFormat="1" ht="18" customHeight="1" thickTop="1" thickBot="1" x14ac:dyDescent="0.25">
      <c r="A75" s="1812" t="s">
        <v>50</v>
      </c>
      <c r="B75" s="1806" t="s">
        <v>674</v>
      </c>
      <c r="C75" s="423">
        <v>7000</v>
      </c>
      <c r="D75" s="423"/>
      <c r="E75" s="423">
        <v>3975</v>
      </c>
      <c r="F75" s="423">
        <v>1102</v>
      </c>
      <c r="G75" s="423"/>
      <c r="H75" s="423"/>
      <c r="I75" s="429"/>
      <c r="J75" s="429"/>
      <c r="K75" s="415">
        <f>SUM(C75:J75)</f>
        <v>12077</v>
      </c>
      <c r="L75" s="424">
        <v>16000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408591</v>
      </c>
      <c r="F79" s="413"/>
      <c r="G79" s="413"/>
      <c r="H79" s="412">
        <v>160061</v>
      </c>
      <c r="I79" s="507"/>
      <c r="J79" s="507"/>
      <c r="K79" s="414">
        <f t="shared" si="11"/>
        <v>568652</v>
      </c>
      <c r="L79" s="412">
        <v>1265000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v>1722</v>
      </c>
      <c r="F83" s="413"/>
      <c r="G83" s="413"/>
      <c r="H83" s="412"/>
      <c r="I83" s="507"/>
      <c r="J83" s="507"/>
      <c r="K83" s="414">
        <f t="shared" si="11"/>
        <v>1722</v>
      </c>
      <c r="L83" s="412">
        <v>1500</v>
      </c>
    </row>
    <row r="84" spans="1:12" ht="13.5" thickBot="1" x14ac:dyDescent="0.25">
      <c r="A84" s="887" t="s">
        <v>1916</v>
      </c>
      <c r="B84" s="533">
        <v>4100</v>
      </c>
      <c r="C84" s="413"/>
      <c r="D84" s="413"/>
      <c r="E84" s="415">
        <f>SUM(E78:E83)</f>
        <v>410313</v>
      </c>
      <c r="F84" s="413"/>
      <c r="G84" s="413"/>
      <c r="H84" s="415">
        <f>SUM(H78:H83)</f>
        <v>160061</v>
      </c>
      <c r="I84" s="507"/>
      <c r="J84" s="507"/>
      <c r="K84" s="415">
        <f>SUM(K78:K83)</f>
        <v>570374</v>
      </c>
      <c r="L84" s="415">
        <f>SUM(L78:L83)</f>
        <v>1266500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126716</v>
      </c>
      <c r="I86" s="507"/>
      <c r="J86" s="507"/>
      <c r="K86" s="520">
        <f t="shared" ref="K86:K98" si="12">H86</f>
        <v>126716</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126716</v>
      </c>
      <c r="I92" s="507"/>
      <c r="J92" s="507"/>
      <c r="K92" s="520">
        <f t="shared" si="12"/>
        <v>126716</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410313</v>
      </c>
      <c r="F102" s="413"/>
      <c r="G102" s="413"/>
      <c r="H102" s="425">
        <f>SUM(H84,H92,H100,H101)</f>
        <v>286777</v>
      </c>
      <c r="I102" s="507"/>
      <c r="J102" s="507"/>
      <c r="K102" s="425">
        <f>SUM(K84,K92,K100,K101)</f>
        <v>697090</v>
      </c>
      <c r="L102" s="425">
        <f>SUM(L84,L92,L100,L101)</f>
        <v>1266500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9049739</v>
      </c>
      <c r="D114" s="415">
        <f t="shared" ref="D114:K114" si="13">SUM(D33,D74,D75,D102,D112,D113)</f>
        <v>2183039</v>
      </c>
      <c r="E114" s="415">
        <f t="shared" si="13"/>
        <v>1410875</v>
      </c>
      <c r="F114" s="415">
        <f t="shared" si="13"/>
        <v>879099</v>
      </c>
      <c r="G114" s="415">
        <f t="shared" si="13"/>
        <v>137756</v>
      </c>
      <c r="H114" s="415">
        <f>SUM(H33,H74,H75,H102,H112,H113)</f>
        <v>478628</v>
      </c>
      <c r="I114" s="415">
        <f t="shared" si="13"/>
        <v>0</v>
      </c>
      <c r="J114" s="415">
        <f t="shared" si="13"/>
        <v>0</v>
      </c>
      <c r="K114" s="415">
        <f t="shared" si="13"/>
        <v>14139136</v>
      </c>
      <c r="L114" s="415">
        <f>SUM(L33,L74,L75,L102,L112,L113)</f>
        <v>15723250</v>
      </c>
    </row>
    <row r="115" spans="1:14" ht="23.25" thickTop="1" x14ac:dyDescent="0.2">
      <c r="A115" s="1825" t="s">
        <v>1177</v>
      </c>
      <c r="B115" s="892"/>
      <c r="C115" s="416"/>
      <c r="D115" s="416"/>
      <c r="E115" s="416"/>
      <c r="F115" s="416"/>
      <c r="G115" s="416"/>
      <c r="H115" s="416"/>
      <c r="I115" s="416"/>
      <c r="J115" s="416"/>
      <c r="K115" s="440">
        <f>'Revenues 9-14'!C275-'Expenditures 15-22'!K114</f>
        <v>1434864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872444</v>
      </c>
      <c r="D124" s="412">
        <v>276110</v>
      </c>
      <c r="E124" s="412">
        <v>294013</v>
      </c>
      <c r="F124" s="412">
        <v>119223</v>
      </c>
      <c r="G124" s="412">
        <v>294909</v>
      </c>
      <c r="H124" s="412"/>
      <c r="I124" s="436"/>
      <c r="J124" s="436"/>
      <c r="K124" s="415">
        <f>SUM(C124:J124)</f>
        <v>1856699</v>
      </c>
      <c r="L124" s="412">
        <v>1866700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872444</v>
      </c>
      <c r="D127" s="415">
        <f t="shared" ref="D127:L127" si="14">SUM(D122:D126)</f>
        <v>276110</v>
      </c>
      <c r="E127" s="415">
        <f t="shared" si="14"/>
        <v>294013</v>
      </c>
      <c r="F127" s="415">
        <f t="shared" si="14"/>
        <v>119223</v>
      </c>
      <c r="G127" s="415">
        <f t="shared" si="14"/>
        <v>294909</v>
      </c>
      <c r="H127" s="415">
        <f t="shared" si="14"/>
        <v>0</v>
      </c>
      <c r="I127" s="415">
        <f t="shared" si="14"/>
        <v>0</v>
      </c>
      <c r="J127" s="415">
        <f t="shared" si="14"/>
        <v>0</v>
      </c>
      <c r="K127" s="415">
        <f t="shared" si="14"/>
        <v>1856699</v>
      </c>
      <c r="L127" s="415">
        <f t="shared" si="14"/>
        <v>1866700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872444</v>
      </c>
      <c r="D129" s="425">
        <f t="shared" ref="D129:L129" si="15">SUM(D120,D127,D128)</f>
        <v>276110</v>
      </c>
      <c r="E129" s="425">
        <f t="shared" si="15"/>
        <v>294013</v>
      </c>
      <c r="F129" s="425">
        <f t="shared" si="15"/>
        <v>119223</v>
      </c>
      <c r="G129" s="425">
        <f t="shared" si="15"/>
        <v>294909</v>
      </c>
      <c r="H129" s="425">
        <f t="shared" si="15"/>
        <v>0</v>
      </c>
      <c r="I129" s="425">
        <f t="shared" si="15"/>
        <v>0</v>
      </c>
      <c r="J129" s="425">
        <f t="shared" si="15"/>
        <v>0</v>
      </c>
      <c r="K129" s="425">
        <f t="shared" si="15"/>
        <v>1856699</v>
      </c>
      <c r="L129" s="425">
        <f t="shared" si="15"/>
        <v>1866700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872444</v>
      </c>
      <c r="D150" s="415">
        <f t="shared" ref="D150:K150" si="16">SUM(D129,D130,D138,D148,D149)</f>
        <v>276110</v>
      </c>
      <c r="E150" s="415">
        <f t="shared" si="16"/>
        <v>294013</v>
      </c>
      <c r="F150" s="415">
        <f t="shared" si="16"/>
        <v>119223</v>
      </c>
      <c r="G150" s="415">
        <f t="shared" si="16"/>
        <v>294909</v>
      </c>
      <c r="H150" s="415">
        <f t="shared" si="16"/>
        <v>0</v>
      </c>
      <c r="I150" s="415">
        <f t="shared" si="16"/>
        <v>0</v>
      </c>
      <c r="J150" s="415">
        <f t="shared" si="16"/>
        <v>0</v>
      </c>
      <c r="K150" s="415">
        <f t="shared" si="16"/>
        <v>1856699</v>
      </c>
      <c r="L150" s="415">
        <f>SUM(L129,L130,L138,L148,L149)</f>
        <v>1866700</v>
      </c>
    </row>
    <row r="151" spans="1:14" ht="12.75" customHeight="1" thickTop="1" x14ac:dyDescent="0.2">
      <c r="A151" s="2241" t="s">
        <v>1403</v>
      </c>
      <c r="B151" s="2242"/>
      <c r="C151" s="416"/>
      <c r="D151" s="416"/>
      <c r="E151" s="416"/>
      <c r="F151" s="416"/>
      <c r="G151" s="416"/>
      <c r="H151" s="416"/>
      <c r="I151" s="416"/>
      <c r="J151" s="413"/>
      <c r="K151" s="440">
        <f>'Revenues 9-14'!D275-'Expenditures 15-22'!K150</f>
        <v>332934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413373</v>
      </c>
      <c r="I163" s="413"/>
      <c r="J163" s="413"/>
      <c r="K163" s="414">
        <f>SUM(C163:H163)</f>
        <v>413373</v>
      </c>
      <c r="L163" s="1863">
        <v>625000</v>
      </c>
    </row>
    <row r="164" spans="1:14" ht="33.75" customHeight="1" x14ac:dyDescent="0.2">
      <c r="A164" s="1833" t="s">
        <v>293</v>
      </c>
      <c r="B164" s="536" t="s">
        <v>32</v>
      </c>
      <c r="C164" s="413"/>
      <c r="D164" s="413"/>
      <c r="E164" s="413"/>
      <c r="F164" s="413"/>
      <c r="G164" s="413"/>
      <c r="H164" s="1866">
        <v>583608</v>
      </c>
      <c r="I164" s="413"/>
      <c r="J164" s="413"/>
      <c r="K164" s="414">
        <f>SUM(C164:J164)</f>
        <v>583608</v>
      </c>
      <c r="L164" s="1866">
        <v>305000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996981</v>
      </c>
      <c r="I166" s="437"/>
      <c r="J166" s="413"/>
      <c r="K166" s="425">
        <f>SUM(K162,K163,K164,K165)</f>
        <v>996981</v>
      </c>
      <c r="L166" s="425">
        <f>SUM(L162,L163,L164,L165)</f>
        <v>930000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996981</v>
      </c>
      <c r="I168" s="437"/>
      <c r="J168" s="413"/>
      <c r="K168" s="425">
        <f>SUM(K154,K166,K167)</f>
        <v>996981</v>
      </c>
      <c r="L168" s="425">
        <f>SUM(L154,L166,L167)</f>
        <v>930000</v>
      </c>
    </row>
    <row r="169" spans="1:14" ht="23.25" thickTop="1" x14ac:dyDescent="0.2">
      <c r="A169" s="1825" t="s">
        <v>1177</v>
      </c>
      <c r="B169" s="467"/>
      <c r="C169" s="413"/>
      <c r="D169" s="413"/>
      <c r="E169" s="413"/>
      <c r="F169" s="413"/>
      <c r="G169" s="413"/>
      <c r="H169" s="416"/>
      <c r="I169" s="413"/>
      <c r="J169" s="413"/>
      <c r="K169" s="440">
        <f>'Revenues 9-14'!E275-'Expenditures 15-22'!K168</f>
        <v>32519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199599</v>
      </c>
      <c r="D176" s="412">
        <v>1</v>
      </c>
      <c r="E176" s="412">
        <v>472057</v>
      </c>
      <c r="F176" s="412">
        <v>17239</v>
      </c>
      <c r="G176" s="412"/>
      <c r="H176" s="412"/>
      <c r="I176" s="436"/>
      <c r="J176" s="436"/>
      <c r="K176" s="414">
        <f>SUM(C176:J176)</f>
        <v>688896</v>
      </c>
      <c r="L176" s="412">
        <v>781500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199599</v>
      </c>
      <c r="D178" s="425">
        <f t="shared" ref="D178:J178" si="17">SUM(D174,D176,D177)</f>
        <v>1</v>
      </c>
      <c r="E178" s="425">
        <f t="shared" si="17"/>
        <v>472057</v>
      </c>
      <c r="F178" s="425">
        <f t="shared" si="17"/>
        <v>17239</v>
      </c>
      <c r="G178" s="425">
        <f t="shared" si="17"/>
        <v>0</v>
      </c>
      <c r="H178" s="425">
        <f t="shared" si="17"/>
        <v>0</v>
      </c>
      <c r="I178" s="425">
        <f t="shared" si="17"/>
        <v>0</v>
      </c>
      <c r="J178" s="425">
        <f t="shared" si="17"/>
        <v>0</v>
      </c>
      <c r="K178" s="425">
        <f>SUM(K174,K176,K177)</f>
        <v>688896</v>
      </c>
      <c r="L178" s="425">
        <f>SUM(L174, L176:L177)</f>
        <v>781500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199599</v>
      </c>
      <c r="D204" s="415">
        <f>SUM(D178,D179)</f>
        <v>1</v>
      </c>
      <c r="E204" s="415">
        <f>SUM(E178,E179,E190)</f>
        <v>472057</v>
      </c>
      <c r="F204" s="415">
        <f>SUM(F178,F179)</f>
        <v>17239</v>
      </c>
      <c r="G204" s="415">
        <f>SUM(G178,G179)</f>
        <v>0</v>
      </c>
      <c r="H204" s="415">
        <f>SUM(H178,H179,H190,H202,H203)</f>
        <v>0</v>
      </c>
      <c r="I204" s="415">
        <f>SUM(I178,I179)</f>
        <v>0</v>
      </c>
      <c r="J204" s="415">
        <f>SUM(J178,J179)</f>
        <v>0</v>
      </c>
      <c r="K204" s="414">
        <f>SUM(K178,K179,K190,K202,K203)</f>
        <v>688896</v>
      </c>
      <c r="L204" s="415">
        <f>SUM(L178,L179,L190,L202,L203)</f>
        <v>781500</v>
      </c>
    </row>
    <row r="205" spans="1:14" ht="23.25" thickTop="1" x14ac:dyDescent="0.2">
      <c r="A205" s="1825" t="s">
        <v>1177</v>
      </c>
      <c r="B205" s="467"/>
      <c r="C205" s="416"/>
      <c r="D205" s="416"/>
      <c r="E205" s="416"/>
      <c r="F205" s="416"/>
      <c r="G205" s="416"/>
      <c r="H205" s="416"/>
      <c r="I205" s="413"/>
      <c r="J205" s="413"/>
      <c r="K205" s="440">
        <f>'Revenues 9-14'!F275-'Expenditures 15-22'!K204</f>
        <v>1195535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86900</v>
      </c>
      <c r="E209" s="413"/>
      <c r="F209" s="413"/>
      <c r="G209" s="413"/>
      <c r="H209" s="413"/>
      <c r="I209" s="413"/>
      <c r="J209" s="413"/>
      <c r="K209" s="414">
        <f>D209</f>
        <v>86900</v>
      </c>
      <c r="L209" s="412">
        <v>81450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54901</v>
      </c>
      <c r="E211" s="413"/>
      <c r="F211" s="413"/>
      <c r="G211" s="413"/>
      <c r="H211" s="413"/>
      <c r="I211" s="413"/>
      <c r="J211" s="413"/>
      <c r="K211" s="414">
        <f t="shared" si="19"/>
        <v>54901</v>
      </c>
      <c r="L211" s="412">
        <v>52500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9770</v>
      </c>
      <c r="E217" s="413"/>
      <c r="F217" s="413"/>
      <c r="G217" s="413"/>
      <c r="H217" s="413"/>
      <c r="I217" s="413"/>
      <c r="J217" s="413"/>
      <c r="K217" s="414">
        <f t="shared" si="19"/>
        <v>9770</v>
      </c>
      <c r="L217" s="412">
        <v>9000</v>
      </c>
    </row>
    <row r="218" spans="1:12" x14ac:dyDescent="0.2">
      <c r="A218" s="1813" t="s">
        <v>1140</v>
      </c>
      <c r="B218" s="267">
        <v>1600</v>
      </c>
      <c r="C218" s="413"/>
      <c r="D218" s="412">
        <v>1839</v>
      </c>
      <c r="E218" s="413"/>
      <c r="F218" s="413"/>
      <c r="G218" s="413"/>
      <c r="H218" s="413"/>
      <c r="I218" s="413"/>
      <c r="J218" s="413"/>
      <c r="K218" s="414">
        <f t="shared" si="19"/>
        <v>1839</v>
      </c>
      <c r="L218" s="412">
        <v>2500</v>
      </c>
    </row>
    <row r="219" spans="1:12" x14ac:dyDescent="0.2">
      <c r="A219" s="1813" t="s">
        <v>1165</v>
      </c>
      <c r="B219" s="267">
        <v>1650</v>
      </c>
      <c r="C219" s="413"/>
      <c r="D219" s="412">
        <v>1489</v>
      </c>
      <c r="E219" s="413"/>
      <c r="F219" s="413"/>
      <c r="G219" s="413"/>
      <c r="H219" s="413"/>
      <c r="I219" s="413"/>
      <c r="J219" s="413"/>
      <c r="K219" s="414">
        <f t="shared" si="19"/>
        <v>1489</v>
      </c>
      <c r="L219" s="412">
        <v>1500</v>
      </c>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154899</v>
      </c>
      <c r="E223" s="413"/>
      <c r="F223" s="413"/>
      <c r="G223" s="413"/>
      <c r="H223" s="413"/>
      <c r="I223" s="413"/>
      <c r="J223" s="413"/>
      <c r="K223" s="415">
        <f>SUM(K209:K222)</f>
        <v>154899</v>
      </c>
      <c r="L223" s="415">
        <f>SUM(L209:L222)</f>
        <v>146950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3664</v>
      </c>
      <c r="E226" s="413"/>
      <c r="F226" s="413"/>
      <c r="G226" s="413"/>
      <c r="H226" s="413"/>
      <c r="I226" s="413"/>
      <c r="J226" s="413"/>
      <c r="K226" s="414">
        <f t="shared" ref="K226:K231" si="20">D226</f>
        <v>3664</v>
      </c>
      <c r="L226" s="412">
        <v>3500</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9399</v>
      </c>
      <c r="E228" s="413"/>
      <c r="F228" s="413"/>
      <c r="G228" s="413"/>
      <c r="H228" s="413"/>
      <c r="I228" s="413"/>
      <c r="J228" s="413"/>
      <c r="K228" s="414">
        <f t="shared" si="20"/>
        <v>9399</v>
      </c>
      <c r="L228" s="412">
        <v>11000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v>3239</v>
      </c>
      <c r="E230" s="413"/>
      <c r="F230" s="413"/>
      <c r="G230" s="413"/>
      <c r="H230" s="413"/>
      <c r="I230" s="413"/>
      <c r="J230" s="413"/>
      <c r="K230" s="414">
        <f t="shared" si="20"/>
        <v>3239</v>
      </c>
      <c r="L230" s="412">
        <v>3000</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16302</v>
      </c>
      <c r="E232" s="413"/>
      <c r="F232" s="413"/>
      <c r="G232" s="413"/>
      <c r="H232" s="413"/>
      <c r="I232" s="413"/>
      <c r="J232" s="413"/>
      <c r="K232" s="415">
        <f>SUM(K226:K231)</f>
        <v>16302</v>
      </c>
      <c r="L232" s="415">
        <f>SUM(L226:L231)</f>
        <v>17500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12868</v>
      </c>
      <c r="E234" s="413"/>
      <c r="F234" s="413"/>
      <c r="G234" s="413"/>
      <c r="H234" s="413"/>
      <c r="I234" s="413"/>
      <c r="J234" s="413"/>
      <c r="K234" s="420">
        <f>D234</f>
        <v>12868</v>
      </c>
      <c r="L234" s="418">
        <v>17500</v>
      </c>
    </row>
    <row r="235" spans="1:12" x14ac:dyDescent="0.2">
      <c r="A235" s="1813" t="s">
        <v>976</v>
      </c>
      <c r="B235" s="267">
        <v>2220</v>
      </c>
      <c r="C235" s="413"/>
      <c r="D235" s="412">
        <v>19645</v>
      </c>
      <c r="E235" s="413"/>
      <c r="F235" s="413"/>
      <c r="G235" s="413"/>
      <c r="H235" s="413"/>
      <c r="I235" s="413"/>
      <c r="J235" s="413"/>
      <c r="K235" s="420">
        <f>D235</f>
        <v>19645</v>
      </c>
      <c r="L235" s="412">
        <v>23500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32513</v>
      </c>
      <c r="E237" s="413"/>
      <c r="F237" s="413"/>
      <c r="G237" s="413"/>
      <c r="H237" s="413"/>
      <c r="I237" s="413"/>
      <c r="J237" s="413"/>
      <c r="K237" s="415">
        <f>SUM(K234:K236)</f>
        <v>32513</v>
      </c>
      <c r="L237" s="415">
        <f>SUM(L234:L236)</f>
        <v>41000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12547</v>
      </c>
      <c r="E240" s="413"/>
      <c r="F240" s="413"/>
      <c r="G240" s="413"/>
      <c r="H240" s="413"/>
      <c r="I240" s="413"/>
      <c r="J240" s="413"/>
      <c r="K240" s="420">
        <f t="shared" ref="K240:K250" si="21">D240</f>
        <v>12547</v>
      </c>
      <c r="L240" s="412">
        <v>13000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12547</v>
      </c>
      <c r="E251" s="413"/>
      <c r="F251" s="413"/>
      <c r="G251" s="413"/>
      <c r="H251" s="413"/>
      <c r="I251" s="413"/>
      <c r="J251" s="413"/>
      <c r="K251" s="415">
        <f>SUM(K239:K250)</f>
        <v>12547</v>
      </c>
      <c r="L251" s="415">
        <f>SUM(L239:L250)</f>
        <v>13000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49056</v>
      </c>
      <c r="E253" s="413"/>
      <c r="F253" s="413"/>
      <c r="G253" s="413"/>
      <c r="H253" s="413"/>
      <c r="I253" s="413"/>
      <c r="J253" s="413"/>
      <c r="K253" s="420">
        <f>D253</f>
        <v>49056</v>
      </c>
      <c r="L253" s="418">
        <v>58000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49056</v>
      </c>
      <c r="E255" s="413"/>
      <c r="F255" s="413"/>
      <c r="G255" s="413"/>
      <c r="H255" s="413"/>
      <c r="I255" s="413"/>
      <c r="J255" s="413"/>
      <c r="K255" s="415">
        <f>SUM(K253:K254)</f>
        <v>49056</v>
      </c>
      <c r="L255" s="415">
        <f>SUM(L253:L254)</f>
        <v>58000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31886</v>
      </c>
      <c r="E258" s="413"/>
      <c r="F258" s="413"/>
      <c r="G258" s="413"/>
      <c r="H258" s="413"/>
      <c r="I258" s="413"/>
      <c r="J258" s="413"/>
      <c r="K258" s="420">
        <f t="shared" ref="K258:K263" si="22">D258</f>
        <v>31886</v>
      </c>
      <c r="L258" s="412">
        <v>42000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181790</v>
      </c>
      <c r="E260" s="413"/>
      <c r="F260" s="413"/>
      <c r="G260" s="413"/>
      <c r="H260" s="413"/>
      <c r="I260" s="413"/>
      <c r="J260" s="413"/>
      <c r="K260" s="420">
        <f t="shared" si="22"/>
        <v>181790</v>
      </c>
      <c r="L260" s="412">
        <v>172000</v>
      </c>
    </row>
    <row r="261" spans="1:12" x14ac:dyDescent="0.2">
      <c r="A261" s="1813" t="s">
        <v>1129</v>
      </c>
      <c r="B261" s="267">
        <v>2550</v>
      </c>
      <c r="C261" s="413"/>
      <c r="D261" s="412">
        <v>41409</v>
      </c>
      <c r="E261" s="413"/>
      <c r="F261" s="413"/>
      <c r="G261" s="413"/>
      <c r="H261" s="413"/>
      <c r="I261" s="413"/>
      <c r="J261" s="413"/>
      <c r="K261" s="420">
        <f t="shared" si="22"/>
        <v>41409</v>
      </c>
      <c r="L261" s="412">
        <v>35750</v>
      </c>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v>2000</v>
      </c>
    </row>
    <row r="264" spans="1:12" ht="12.75" customHeight="1" thickBot="1" x14ac:dyDescent="0.25">
      <c r="A264" s="887" t="s">
        <v>835</v>
      </c>
      <c r="B264" s="465" t="s">
        <v>36</v>
      </c>
      <c r="C264" s="413"/>
      <c r="D264" s="415">
        <f>SUM(D257:D263)</f>
        <v>255085</v>
      </c>
      <c r="E264" s="413"/>
      <c r="F264" s="413"/>
      <c r="G264" s="413"/>
      <c r="H264" s="413"/>
      <c r="I264" s="413"/>
      <c r="J264" s="413"/>
      <c r="K264" s="415">
        <f>SUM(K257:K263)</f>
        <v>255085</v>
      </c>
      <c r="L264" s="415">
        <f>SUM(L257:L263)</f>
        <v>251750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365503</v>
      </c>
      <c r="E273" s="413"/>
      <c r="F273" s="413"/>
      <c r="G273" s="413"/>
      <c r="H273" s="413"/>
      <c r="I273" s="413"/>
      <c r="J273" s="413"/>
      <c r="K273" s="425">
        <f>SUM(K232,K237,K251,K255,K264,K271,K272)</f>
        <v>365503</v>
      </c>
      <c r="L273" s="425">
        <f>SUM(L232,L237,L251,L255,L264,L271,L272)</f>
        <v>381250</v>
      </c>
    </row>
    <row r="274" spans="1:12" ht="18" customHeight="1" thickTop="1" thickBot="1" x14ac:dyDescent="0.25">
      <c r="A274" s="1841" t="s">
        <v>1043</v>
      </c>
      <c r="B274" s="264">
        <v>3000</v>
      </c>
      <c r="C274" s="413"/>
      <c r="D274" s="424">
        <v>1496</v>
      </c>
      <c r="E274" s="413"/>
      <c r="F274" s="413"/>
      <c r="G274" s="413"/>
      <c r="H274" s="413"/>
      <c r="I274" s="413"/>
      <c r="J274" s="413"/>
      <c r="K274" s="428">
        <f>D274</f>
        <v>1496</v>
      </c>
      <c r="L274" s="424">
        <v>2500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5" t="s">
        <v>595</v>
      </c>
      <c r="B288" s="2247"/>
      <c r="C288" s="413"/>
      <c r="D288" s="415">
        <f>SUM(D223,D273,D274,D278)</f>
        <v>521898</v>
      </c>
      <c r="E288" s="413"/>
      <c r="F288" s="413"/>
      <c r="G288" s="413"/>
      <c r="H288" s="415">
        <f>H286</f>
        <v>0</v>
      </c>
      <c r="I288" s="413"/>
      <c r="J288" s="413"/>
      <c r="K288" s="415">
        <f>SUM(K223,K273,K274,K278,K286,K287)</f>
        <v>521898</v>
      </c>
      <c r="L288" s="415">
        <f>SUM(L223,L273,L274,L278,L286,L287)</f>
        <v>530700</v>
      </c>
    </row>
    <row r="289" spans="1:14" ht="23.25" thickTop="1" x14ac:dyDescent="0.2">
      <c r="A289" s="901" t="s">
        <v>1177</v>
      </c>
      <c r="B289" s="902"/>
      <c r="C289" s="413"/>
      <c r="D289" s="416"/>
      <c r="E289" s="413"/>
      <c r="F289" s="413"/>
      <c r="G289" s="413"/>
      <c r="H289" s="441"/>
      <c r="I289" s="413"/>
      <c r="J289" s="413"/>
      <c r="K289" s="440">
        <f>'Revenues 9-14'!G275-'Expenditures 15-22'!K288</f>
        <v>266595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2500</v>
      </c>
      <c r="M312" s="909"/>
      <c r="N312" s="909"/>
    </row>
    <row r="313" spans="1:14" s="19" customFormat="1" ht="22.5" x14ac:dyDescent="0.2">
      <c r="A313" s="891" t="s">
        <v>341</v>
      </c>
      <c r="B313" s="531" t="s">
        <v>322</v>
      </c>
      <c r="C313" s="436"/>
      <c r="D313" s="436"/>
      <c r="E313" s="436">
        <v>93169</v>
      </c>
      <c r="F313" s="436"/>
      <c r="G313" s="436"/>
      <c r="H313" s="436"/>
      <c r="I313" s="436"/>
      <c r="J313" s="436"/>
      <c r="K313" s="1061">
        <f t="shared" ref="K313:K320" si="24">SUM(C313:J313)</f>
        <v>93169</v>
      </c>
      <c r="L313" s="436">
        <v>110000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10000</v>
      </c>
      <c r="M314" s="909"/>
      <c r="N314" s="909"/>
    </row>
    <row r="315" spans="1:14" s="19" customFormat="1" x14ac:dyDescent="0.2">
      <c r="A315" s="891" t="s">
        <v>274</v>
      </c>
      <c r="B315" s="529" t="s">
        <v>324</v>
      </c>
      <c r="C315" s="436"/>
      <c r="D315" s="436"/>
      <c r="E315" s="436">
        <v>30050</v>
      </c>
      <c r="F315" s="436"/>
      <c r="G315" s="436"/>
      <c r="H315" s="436"/>
      <c r="I315" s="436"/>
      <c r="J315" s="436"/>
      <c r="K315" s="1061">
        <f t="shared" si="24"/>
        <v>30050</v>
      </c>
      <c r="L315" s="436">
        <v>28000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2100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v>8415</v>
      </c>
      <c r="F322" s="691"/>
      <c r="G322" s="691"/>
      <c r="H322" s="691"/>
      <c r="I322" s="691"/>
      <c r="J322" s="691"/>
      <c r="K322" s="1223">
        <f>SUM(C322:J322)</f>
        <v>8415</v>
      </c>
      <c r="L322" s="691">
        <v>9000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131634</v>
      </c>
      <c r="F323" s="1062">
        <f t="shared" si="25"/>
        <v>0</v>
      </c>
      <c r="G323" s="1062">
        <f t="shared" si="25"/>
        <v>0</v>
      </c>
      <c r="H323" s="1062">
        <f t="shared" si="25"/>
        <v>0</v>
      </c>
      <c r="I323" s="1062">
        <f t="shared" si="25"/>
        <v>0</v>
      </c>
      <c r="J323" s="1062">
        <f t="shared" si="25"/>
        <v>0</v>
      </c>
      <c r="K323" s="1062">
        <f>SUM(K312:K322)</f>
        <v>131634</v>
      </c>
      <c r="L323" s="1062">
        <f>SUM(L312:L322)</f>
        <v>161600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131634</v>
      </c>
      <c r="F331" s="1062">
        <f t="shared" si="26"/>
        <v>0</v>
      </c>
      <c r="G331" s="1062">
        <f t="shared" si="26"/>
        <v>0</v>
      </c>
      <c r="H331" s="1062">
        <f>SUM(H323,H329)</f>
        <v>0</v>
      </c>
      <c r="I331" s="1062">
        <f t="shared" si="26"/>
        <v>0</v>
      </c>
      <c r="J331" s="1062">
        <f t="shared" si="26"/>
        <v>0</v>
      </c>
      <c r="K331" s="1062">
        <f>SUM(K323,K329)</f>
        <v>131634</v>
      </c>
      <c r="L331" s="425">
        <f>SUM(L323,L329,L330)</f>
        <v>161600</v>
      </c>
    </row>
    <row r="332" spans="1:14" ht="12.75" customHeight="1" thickTop="1" x14ac:dyDescent="0.2">
      <c r="A332" s="2241" t="s">
        <v>1177</v>
      </c>
      <c r="B332" s="2242"/>
      <c r="C332" s="413"/>
      <c r="D332" s="413"/>
      <c r="E332" s="413"/>
      <c r="F332" s="413"/>
      <c r="G332" s="413"/>
      <c r="H332" s="413"/>
      <c r="I332" s="413"/>
      <c r="J332" s="413"/>
      <c r="K332" s="1065">
        <f>'Revenues 9-14'!J275-'Expenditures 15-22'!K331</f>
        <v>46259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2072</v>
      </c>
      <c r="F337" s="412"/>
      <c r="G337" s="412"/>
      <c r="H337" s="412"/>
      <c r="I337" s="436"/>
      <c r="J337" s="436"/>
      <c r="K337" s="414">
        <f>SUM(C337:J337)</f>
        <v>2072</v>
      </c>
      <c r="L337" s="412">
        <v>30000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2072</v>
      </c>
      <c r="F339" s="415">
        <f t="shared" si="27"/>
        <v>0</v>
      </c>
      <c r="G339" s="415">
        <f t="shared" si="27"/>
        <v>0</v>
      </c>
      <c r="H339" s="415">
        <f t="shared" si="27"/>
        <v>0</v>
      </c>
      <c r="I339" s="415">
        <f t="shared" si="27"/>
        <v>0</v>
      </c>
      <c r="J339" s="415">
        <f t="shared" si="27"/>
        <v>0</v>
      </c>
      <c r="K339" s="415">
        <f t="shared" si="27"/>
        <v>2072</v>
      </c>
      <c r="L339" s="415">
        <f t="shared" si="27"/>
        <v>30000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2072</v>
      </c>
      <c r="F341" s="415">
        <f t="shared" si="28"/>
        <v>0</v>
      </c>
      <c r="G341" s="415">
        <f t="shared" si="28"/>
        <v>0</v>
      </c>
      <c r="H341" s="415">
        <f t="shared" si="28"/>
        <v>0</v>
      </c>
      <c r="I341" s="415">
        <f t="shared" si="28"/>
        <v>0</v>
      </c>
      <c r="J341" s="415">
        <f t="shared" si="28"/>
        <v>0</v>
      </c>
      <c r="K341" s="415">
        <f t="shared" si="28"/>
        <v>2072</v>
      </c>
      <c r="L341" s="415">
        <f t="shared" si="28"/>
        <v>30000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2072</v>
      </c>
      <c r="F354" s="415">
        <f t="shared" si="29"/>
        <v>0</v>
      </c>
      <c r="G354" s="415">
        <f t="shared" si="29"/>
        <v>0</v>
      </c>
      <c r="H354" s="415">
        <f t="shared" si="29"/>
        <v>0</v>
      </c>
      <c r="I354" s="415">
        <f t="shared" si="29"/>
        <v>0</v>
      </c>
      <c r="J354" s="415">
        <f t="shared" si="29"/>
        <v>0</v>
      </c>
      <c r="K354" s="415">
        <f t="shared" si="29"/>
        <v>2072</v>
      </c>
      <c r="L354" s="415">
        <f>SUM(L341,L344,L352,L353)</f>
        <v>30000</v>
      </c>
    </row>
    <row r="355" spans="1:14" ht="23.25" thickTop="1" x14ac:dyDescent="0.2">
      <c r="A355" s="1852" t="s">
        <v>1177</v>
      </c>
      <c r="B355" s="469"/>
      <c r="C355" s="432"/>
      <c r="D355" s="432"/>
      <c r="E355" s="419"/>
      <c r="F355" s="419"/>
      <c r="G355" s="419"/>
      <c r="H355" s="419"/>
      <c r="I355" s="419"/>
      <c r="J355" s="417"/>
      <c r="K355" s="414">
        <f>'Revenues 9-14'!K275-'Expenditures 15-22'!K354</f>
        <v>278615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2" sqref="E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1966</v>
      </c>
      <c r="B2" s="835" t="s">
        <v>1932</v>
      </c>
      <c r="C2" s="1084" t="s">
        <v>1933</v>
      </c>
      <c r="D2" s="1084" t="s">
        <v>1934</v>
      </c>
      <c r="E2" s="1084" t="s">
        <v>1935</v>
      </c>
      <c r="F2" s="1084" t="s">
        <v>1936</v>
      </c>
    </row>
    <row r="3" spans="1:6" ht="12" customHeight="1" x14ac:dyDescent="0.2">
      <c r="A3" s="2274"/>
      <c r="B3" s="547"/>
      <c r="C3" s="833"/>
      <c r="D3" s="834" t="s">
        <v>295</v>
      </c>
      <c r="E3" s="833"/>
      <c r="F3" s="834" t="s">
        <v>296</v>
      </c>
    </row>
    <row r="4" spans="1:6" ht="13.7" customHeight="1" x14ac:dyDescent="0.2">
      <c r="A4" s="545" t="s">
        <v>1375</v>
      </c>
      <c r="B4" s="560">
        <f>'Revenues 9-14'!C5</f>
        <v>9808795</v>
      </c>
      <c r="C4" s="512">
        <v>4692841</v>
      </c>
      <c r="D4" s="561">
        <f>B4-C4</f>
        <v>5115954</v>
      </c>
      <c r="E4" s="512">
        <v>9711847</v>
      </c>
      <c r="F4" s="561">
        <f>E4-C4</f>
        <v>5019006</v>
      </c>
    </row>
    <row r="5" spans="1:6" ht="13.7" customHeight="1" x14ac:dyDescent="0.2">
      <c r="A5" s="545" t="s">
        <v>1038</v>
      </c>
      <c r="B5" s="560">
        <f>'Revenues 9-14'!D5</f>
        <v>1541662</v>
      </c>
      <c r="C5" s="512">
        <v>737443</v>
      </c>
      <c r="D5" s="561">
        <f t="shared" ref="D5:D18" si="0">B5-C5</f>
        <v>804219</v>
      </c>
      <c r="E5" s="512">
        <v>1526147</v>
      </c>
      <c r="F5" s="561">
        <f>E5-C5</f>
        <v>788704</v>
      </c>
    </row>
    <row r="6" spans="1:6" ht="13.7" customHeight="1" x14ac:dyDescent="0.2">
      <c r="A6" s="545" t="s">
        <v>480</v>
      </c>
      <c r="B6" s="560">
        <f>'Revenues 9-14'!E5</f>
        <v>1027954</v>
      </c>
      <c r="C6" s="512">
        <v>495162</v>
      </c>
      <c r="D6" s="561">
        <f t="shared" si="0"/>
        <v>532792</v>
      </c>
      <c r="E6" s="512">
        <v>1024656</v>
      </c>
      <c r="F6" s="561">
        <f t="shared" ref="F6:F18" si="1">E6-C6</f>
        <v>529494</v>
      </c>
    </row>
    <row r="7" spans="1:6" ht="13.7" customHeight="1" x14ac:dyDescent="0.2">
      <c r="A7" s="545" t="s">
        <v>162</v>
      </c>
      <c r="B7" s="560">
        <f>'Revenues 9-14'!F5</f>
        <v>1568738</v>
      </c>
      <c r="C7" s="512">
        <v>841491</v>
      </c>
      <c r="D7" s="561">
        <f t="shared" si="0"/>
        <v>727247</v>
      </c>
      <c r="E7" s="512">
        <v>1741450</v>
      </c>
      <c r="F7" s="561">
        <f t="shared" si="1"/>
        <v>899959</v>
      </c>
    </row>
    <row r="8" spans="1:6" ht="13.7" customHeight="1" x14ac:dyDescent="0.2">
      <c r="A8" s="545" t="s">
        <v>1405</v>
      </c>
      <c r="B8" s="560">
        <f>'Revenues 9-14'!G5</f>
        <v>379093</v>
      </c>
      <c r="C8" s="512">
        <v>193343</v>
      </c>
      <c r="D8" s="561">
        <f t="shared" si="0"/>
        <v>185750</v>
      </c>
      <c r="E8" s="512">
        <v>400000</v>
      </c>
      <c r="F8" s="561">
        <f t="shared" si="1"/>
        <v>206657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140259</v>
      </c>
      <c r="C10" s="512">
        <v>67042</v>
      </c>
      <c r="D10" s="561">
        <f t="shared" si="0"/>
        <v>73217</v>
      </c>
      <c r="E10" s="512">
        <v>138741</v>
      </c>
      <c r="F10" s="561">
        <f t="shared" si="1"/>
        <v>71699</v>
      </c>
    </row>
    <row r="11" spans="1:6" x14ac:dyDescent="0.2">
      <c r="A11" s="545" t="s">
        <v>478</v>
      </c>
      <c r="B11" s="560">
        <f>'Revenues 9-14'!J5</f>
        <v>170147</v>
      </c>
      <c r="C11" s="512">
        <v>84469</v>
      </c>
      <c r="D11" s="561">
        <f t="shared" si="0"/>
        <v>85678</v>
      </c>
      <c r="E11" s="512">
        <v>174900</v>
      </c>
      <c r="F11" s="561">
        <f t="shared" si="1"/>
        <v>90431</v>
      </c>
    </row>
    <row r="12" spans="1:6" ht="13.7" customHeight="1" x14ac:dyDescent="0.2">
      <c r="A12" s="545" t="s">
        <v>164</v>
      </c>
      <c r="B12" s="560">
        <f>'Revenues 9-14'!K5</f>
        <v>279926</v>
      </c>
      <c r="C12" s="512">
        <v>134085</v>
      </c>
      <c r="D12" s="561">
        <f t="shared" si="0"/>
        <v>145841</v>
      </c>
      <c r="E12" s="512">
        <v>277481</v>
      </c>
      <c r="F12" s="561">
        <f t="shared" si="1"/>
        <v>143396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1122685</v>
      </c>
      <c r="C14" s="512">
        <v>536323</v>
      </c>
      <c r="D14" s="561">
        <f t="shared" si="0"/>
        <v>586362</v>
      </c>
      <c r="E14" s="512">
        <v>1109925</v>
      </c>
      <c r="F14" s="561">
        <f t="shared" si="1"/>
        <v>573602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379093</v>
      </c>
      <c r="C16" s="512">
        <v>193343</v>
      </c>
      <c r="D16" s="561">
        <f t="shared" si="0"/>
        <v>185750</v>
      </c>
      <c r="E16" s="512">
        <v>400000</v>
      </c>
      <c r="F16" s="561">
        <f t="shared" si="1"/>
        <v>206657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16418352</v>
      </c>
      <c r="C19" s="562">
        <f>SUM(C4:C18)</f>
        <v>7975542</v>
      </c>
      <c r="D19" s="562">
        <f>SUM(D4:D18)</f>
        <v>8442810</v>
      </c>
      <c r="E19" s="562">
        <f>SUM(E4:E18)</f>
        <v>16505147</v>
      </c>
      <c r="F19" s="562">
        <f>SUM(F4:F18)</f>
        <v>8529605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1968</v>
      </c>
      <c r="B2" s="2289"/>
      <c r="C2" s="1625" t="s">
        <v>1937</v>
      </c>
      <c r="D2" s="1625" t="s">
        <v>1938</v>
      </c>
      <c r="E2" s="1625" t="s">
        <v>1939</v>
      </c>
      <c r="F2" s="1625" t="s">
        <v>1940</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0">
        <f>SUM(C4+D4)-E4</f>
        <v>0</v>
      </c>
    </row>
    <row r="5" spans="1:7" ht="13.5" thickTop="1" x14ac:dyDescent="0.2">
      <c r="A5" s="2291" t="s">
        <v>1324</v>
      </c>
      <c r="B5" s="2276"/>
      <c r="C5" s="2284"/>
      <c r="D5" s="2285"/>
      <c r="E5" s="2285"/>
      <c r="F5" s="2286"/>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2" t="s">
        <v>735</v>
      </c>
      <c r="B15" s="2293"/>
      <c r="C15" s="1600">
        <f>SUM(C6:C14)</f>
        <v>0</v>
      </c>
      <c r="D15" s="1600">
        <f>SUM(D6:D14)</f>
        <v>0</v>
      </c>
      <c r="E15" s="1600">
        <f>SUM(E6:E14)</f>
        <v>0</v>
      </c>
      <c r="F15" s="1600">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2"/>
      <c r="E17" s="1601"/>
      <c r="F17" s="1600">
        <f>SUM(C17+D17)-E17</f>
        <v>0</v>
      </c>
    </row>
    <row r="18" spans="1:11" ht="12.75" customHeight="1" thickTop="1" thickBot="1" x14ac:dyDescent="0.25">
      <c r="A18" s="2302" t="s">
        <v>7</v>
      </c>
      <c r="B18" s="2303"/>
      <c r="C18" s="1601"/>
      <c r="D18" s="512"/>
      <c r="E18" s="1601"/>
      <c r="F18" s="1600">
        <f>SUM(C18+D18)-E18</f>
        <v>0</v>
      </c>
    </row>
    <row r="19" spans="1:11" ht="12.75" customHeight="1" thickTop="1" thickBot="1" x14ac:dyDescent="0.25">
      <c r="A19" s="2302" t="s">
        <v>454</v>
      </c>
      <c r="B19" s="2303"/>
      <c r="C19" s="1601"/>
      <c r="D19" s="512"/>
      <c r="E19" s="1601"/>
      <c r="F19" s="1600">
        <f>SUM(C19+D19)-E19</f>
        <v>0</v>
      </c>
    </row>
    <row r="20" spans="1:11" ht="12.75" customHeight="1" thickTop="1" thickBot="1" x14ac:dyDescent="0.25">
      <c r="A20" s="2304" t="s">
        <v>527</v>
      </c>
      <c r="B20" s="2305"/>
      <c r="C20" s="1601"/>
      <c r="D20" s="512"/>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0">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0">
        <f>SUM(C25+D25)-E25</f>
        <v>0</v>
      </c>
      <c r="G25" s="685"/>
    </row>
    <row r="26" spans="1:11" ht="13.5" thickTop="1" x14ac:dyDescent="0.2">
      <c r="A26" s="2275" t="s">
        <v>762</v>
      </c>
      <c r="B26" s="2276"/>
      <c r="C26" s="1602"/>
      <c r="D26" s="1602"/>
      <c r="E26" s="1602"/>
      <c r="F26" s="1603"/>
    </row>
    <row r="27" spans="1:11" ht="13.5" thickBot="1" x14ac:dyDescent="0.25">
      <c r="A27" s="2277" t="s">
        <v>1260</v>
      </c>
      <c r="B27" s="2278"/>
      <c r="C27" s="512"/>
      <c r="D27" s="512"/>
      <c r="E27" s="512"/>
      <c r="F27" s="1600">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2110</v>
      </c>
      <c r="B31" s="658">
        <v>37226</v>
      </c>
      <c r="C31" s="1102">
        <v>7056000</v>
      </c>
      <c r="D31" s="1606"/>
      <c r="E31" s="1102"/>
      <c r="F31" s="1102"/>
      <c r="G31" s="1102"/>
      <c r="H31" s="1102"/>
      <c r="I31" s="1103">
        <f>((E31+F31)-H31)+G31</f>
        <v>0</v>
      </c>
      <c r="J31" s="1102">
        <v>-60055</v>
      </c>
      <c r="K31" s="118"/>
    </row>
    <row r="32" spans="1:11" ht="12" customHeight="1" x14ac:dyDescent="0.2">
      <c r="A32" s="1104" t="s">
        <v>2103</v>
      </c>
      <c r="B32" s="658">
        <v>37901</v>
      </c>
      <c r="C32" s="1102">
        <v>609990</v>
      </c>
      <c r="D32" s="1606">
        <v>1</v>
      </c>
      <c r="E32" s="1102">
        <v>474663</v>
      </c>
      <c r="F32" s="1102"/>
      <c r="G32" s="1102"/>
      <c r="H32" s="1102"/>
      <c r="I32" s="1103">
        <f>((E32+F32)-H32)+G32</f>
        <v>474663</v>
      </c>
      <c r="J32" s="1102">
        <v>474663</v>
      </c>
      <c r="K32" s="118"/>
    </row>
    <row r="33" spans="1:11" ht="12" customHeight="1" x14ac:dyDescent="0.2">
      <c r="A33" s="1104" t="s">
        <v>2104</v>
      </c>
      <c r="B33" s="658">
        <v>37901</v>
      </c>
      <c r="C33" s="1102">
        <v>1043989</v>
      </c>
      <c r="D33" s="1606">
        <v>1</v>
      </c>
      <c r="E33" s="1102">
        <v>692893</v>
      </c>
      <c r="F33" s="1102"/>
      <c r="G33" s="1102"/>
      <c r="H33" s="1102"/>
      <c r="I33" s="1103">
        <f t="shared" ref="I33:I48" si="1">((E33+F33)-H33)+G33</f>
        <v>692893</v>
      </c>
      <c r="J33" s="1102">
        <v>692893</v>
      </c>
      <c r="K33" s="118"/>
    </row>
    <row r="34" spans="1:11" ht="12" customHeight="1" x14ac:dyDescent="0.2">
      <c r="A34" s="1104" t="s">
        <v>2105</v>
      </c>
      <c r="B34" s="658">
        <v>40540</v>
      </c>
      <c r="C34" s="1102">
        <v>3705000</v>
      </c>
      <c r="D34" s="1606" t="s">
        <v>2112</v>
      </c>
      <c r="E34" s="1102">
        <v>3195000</v>
      </c>
      <c r="F34" s="1102"/>
      <c r="G34" s="1102"/>
      <c r="H34" s="1102"/>
      <c r="I34" s="1103">
        <f t="shared" si="1"/>
        <v>3195000</v>
      </c>
      <c r="J34" s="1102">
        <v>3174669</v>
      </c>
      <c r="K34" s="117"/>
    </row>
    <row r="35" spans="1:11" ht="12" customHeight="1" x14ac:dyDescent="0.2">
      <c r="A35" s="1104" t="s">
        <v>2106</v>
      </c>
      <c r="B35" s="658">
        <v>40540</v>
      </c>
      <c r="C35" s="1105">
        <v>180000</v>
      </c>
      <c r="D35" s="1606">
        <v>4</v>
      </c>
      <c r="E35" s="1105">
        <v>180000</v>
      </c>
      <c r="F35" s="1105"/>
      <c r="G35" s="1105"/>
      <c r="H35" s="1105"/>
      <c r="I35" s="1103">
        <f t="shared" si="1"/>
        <v>180000</v>
      </c>
      <c r="J35" s="1105">
        <v>178575</v>
      </c>
      <c r="K35" s="117"/>
    </row>
    <row r="36" spans="1:11" ht="12" customHeight="1" x14ac:dyDescent="0.2">
      <c r="A36" s="1104" t="s">
        <v>2107</v>
      </c>
      <c r="B36" s="658">
        <v>41563</v>
      </c>
      <c r="C36" s="1102">
        <v>5295000</v>
      </c>
      <c r="D36" s="1606" t="s">
        <v>2112</v>
      </c>
      <c r="E36" s="1102">
        <v>4900000</v>
      </c>
      <c r="F36" s="1102"/>
      <c r="G36" s="1102"/>
      <c r="H36" s="1102">
        <v>555000</v>
      </c>
      <c r="I36" s="1103">
        <f t="shared" si="1"/>
        <v>4345000</v>
      </c>
      <c r="J36" s="1102">
        <v>4064651</v>
      </c>
      <c r="K36" s="122"/>
    </row>
    <row r="37" spans="1:11" ht="12" customHeight="1" x14ac:dyDescent="0.2">
      <c r="A37" s="1104" t="s">
        <v>2108</v>
      </c>
      <c r="B37" s="658">
        <v>41563</v>
      </c>
      <c r="C37" s="436">
        <v>180000</v>
      </c>
      <c r="D37" s="1607">
        <v>4</v>
      </c>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t="s">
        <v>2109</v>
      </c>
      <c r="B39" s="658" t="s">
        <v>2111</v>
      </c>
      <c r="C39" s="1102"/>
      <c r="D39" s="1604">
        <v>7</v>
      </c>
      <c r="E39" s="1106">
        <v>28608</v>
      </c>
      <c r="F39" s="1106"/>
      <c r="G39" s="1106"/>
      <c r="H39" s="1106">
        <v>28608</v>
      </c>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18069979</v>
      </c>
      <c r="D49" s="1605"/>
      <c r="E49" s="1103">
        <f t="shared" ref="E49:J49" si="2">SUM(E31:E48)</f>
        <v>9471164</v>
      </c>
      <c r="F49" s="1103">
        <f t="shared" si="2"/>
        <v>0</v>
      </c>
      <c r="G49" s="1103">
        <f t="shared" si="2"/>
        <v>0</v>
      </c>
      <c r="H49" s="1103">
        <f t="shared" si="2"/>
        <v>583608</v>
      </c>
      <c r="I49" s="1103">
        <f t="shared" si="2"/>
        <v>8887556</v>
      </c>
      <c r="J49" s="1103">
        <f t="shared" si="2"/>
        <v>8525396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1969</v>
      </c>
      <c r="B2" s="2314"/>
      <c r="C2" s="2314"/>
      <c r="D2" s="2314"/>
      <c r="E2" s="2315"/>
      <c r="F2" s="1885" t="s">
        <v>1077</v>
      </c>
      <c r="G2" s="1886" t="s">
        <v>101</v>
      </c>
      <c r="H2" s="1886" t="s">
        <v>479</v>
      </c>
      <c r="I2" s="1886" t="s">
        <v>1379</v>
      </c>
      <c r="J2" s="1886" t="s">
        <v>1022</v>
      </c>
      <c r="K2" s="1886" t="s">
        <v>145</v>
      </c>
    </row>
    <row r="3" spans="1:11" x14ac:dyDescent="0.2">
      <c r="A3" s="2316" t="s">
        <v>1943</v>
      </c>
      <c r="B3" s="2317"/>
      <c r="C3" s="2317"/>
      <c r="D3" s="2317"/>
      <c r="E3" s="2318"/>
      <c r="F3" s="256"/>
      <c r="G3" s="563"/>
      <c r="H3" s="563">
        <v>0</v>
      </c>
      <c r="I3" s="563"/>
      <c r="J3" s="1216"/>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1122685</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3" t="s">
        <v>1907</v>
      </c>
      <c r="B10" s="2310"/>
      <c r="C10" s="2310"/>
      <c r="D10" s="2310"/>
      <c r="E10" s="2334"/>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1122685</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8" t="s">
        <v>1020</v>
      </c>
      <c r="G14" s="568"/>
      <c r="H14" s="563">
        <v>1122685</v>
      </c>
      <c r="I14" s="569"/>
      <c r="J14" s="1184"/>
      <c r="K14" s="1216"/>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331" t="s">
        <v>490</v>
      </c>
      <c r="B19" s="2341"/>
      <c r="C19" s="2341"/>
      <c r="D19" s="2341"/>
      <c r="E19" s="2332"/>
      <c r="F19" s="258" t="s">
        <v>1108</v>
      </c>
      <c r="G19" s="568"/>
      <c r="H19" s="568"/>
      <c r="I19" s="568"/>
      <c r="J19" s="1216"/>
      <c r="K19" s="1202"/>
    </row>
    <row r="20" spans="1:11" ht="12.75" customHeight="1" x14ac:dyDescent="0.2">
      <c r="A20" s="2342" t="s">
        <v>1906</v>
      </c>
      <c r="B20" s="2343"/>
      <c r="C20" s="2343"/>
      <c r="D20" s="2343"/>
      <c r="E20" s="234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1908</v>
      </c>
      <c r="B22" s="2310"/>
      <c r="C22" s="2310"/>
      <c r="D22" s="2310"/>
      <c r="E22" s="234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1122685</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2091</v>
      </c>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7" t="s">
        <v>1905</v>
      </c>
      <c r="B33" s="113"/>
      <c r="C33" s="113"/>
      <c r="D33" s="113"/>
      <c r="E33" s="113"/>
      <c r="F33" s="113"/>
      <c r="G33" s="573"/>
      <c r="H33" s="2337"/>
      <c r="I33" s="2336"/>
      <c r="J33" s="2336"/>
      <c r="K33" s="2336"/>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J10" sqref="J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8"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425000</v>
      </c>
      <c r="D5" s="642"/>
      <c r="E5" s="642"/>
      <c r="F5" s="1067">
        <f>(C5+D5)-E5</f>
        <v>425000</v>
      </c>
      <c r="G5" s="638"/>
      <c r="H5" s="644"/>
      <c r="I5" s="644"/>
      <c r="J5" s="644"/>
      <c r="K5" s="649"/>
      <c r="L5" s="1066">
        <f>F5-K5</f>
        <v>425000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25635979</v>
      </c>
      <c r="D8" s="643">
        <v>216855</v>
      </c>
      <c r="E8" s="643"/>
      <c r="F8" s="1067">
        <f>(C8+D8)-E8</f>
        <v>25852834</v>
      </c>
      <c r="G8" s="639">
        <v>50</v>
      </c>
      <c r="H8" s="575">
        <v>10043464</v>
      </c>
      <c r="I8" s="575">
        <v>517057</v>
      </c>
      <c r="J8" s="575"/>
      <c r="K8" s="1066">
        <f>(H8+I8)-J8</f>
        <v>10560521</v>
      </c>
      <c r="L8" s="1066">
        <f>F8-K8</f>
        <v>15292313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360759</v>
      </c>
      <c r="D10" s="1068"/>
      <c r="E10" s="1068"/>
      <c r="F10" s="1069">
        <f>(C10+D10)-E10</f>
        <v>360759</v>
      </c>
      <c r="G10" s="639">
        <v>20</v>
      </c>
      <c r="H10" s="1070">
        <v>334698</v>
      </c>
      <c r="I10" s="1070">
        <v>2097</v>
      </c>
      <c r="J10" s="1070"/>
      <c r="K10" s="1066">
        <f>(H10+I10)-J10</f>
        <v>336795</v>
      </c>
      <c r="L10" s="1066">
        <f>F10-K10</f>
        <v>23964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5379514</v>
      </c>
      <c r="D12" s="643">
        <v>215810</v>
      </c>
      <c r="E12" s="643"/>
      <c r="F12" s="1067">
        <f>(C12+D12)-E12</f>
        <v>5595324</v>
      </c>
      <c r="G12" s="639">
        <v>10</v>
      </c>
      <c r="H12" s="575">
        <v>4409743</v>
      </c>
      <c r="I12" s="575">
        <v>191621</v>
      </c>
      <c r="J12" s="575"/>
      <c r="K12" s="1066">
        <f>(H12+I12)-J12</f>
        <v>4601364</v>
      </c>
      <c r="L12" s="1066">
        <f>F12-K12</f>
        <v>993960</v>
      </c>
    </row>
    <row r="13" spans="1:14" ht="14.25" thickTop="1" thickBot="1" x14ac:dyDescent="0.25">
      <c r="A13" s="654" t="s">
        <v>1336</v>
      </c>
      <c r="B13" s="286">
        <v>252</v>
      </c>
      <c r="C13" s="643">
        <v>813259</v>
      </c>
      <c r="D13" s="643"/>
      <c r="E13" s="643"/>
      <c r="F13" s="1067">
        <f>(C13+D13)-E13</f>
        <v>813259</v>
      </c>
      <c r="G13" s="639">
        <v>5</v>
      </c>
      <c r="H13" s="575">
        <v>712271</v>
      </c>
      <c r="I13" s="575">
        <v>36040</v>
      </c>
      <c r="J13" s="575"/>
      <c r="K13" s="1066">
        <f>(H13+I13)-J13</f>
        <v>748311</v>
      </c>
      <c r="L13" s="1066">
        <f>F13-K13</f>
        <v>64948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32614511</v>
      </c>
      <c r="D16" s="645">
        <f>SUM(D3,D5:D6,D8:D10,D12:D15)</f>
        <v>432665</v>
      </c>
      <c r="E16" s="645">
        <f>SUM(E3,E5:E6,E8:E10,E12:E15)</f>
        <v>0</v>
      </c>
      <c r="F16" s="645">
        <f>SUM(F3,F5:F6,F8:F10,F12:F15)</f>
        <v>33047176</v>
      </c>
      <c r="G16" s="639"/>
      <c r="H16" s="645">
        <f>SUM(H3,H6,H8:H10,H12:H14,)</f>
        <v>15500176</v>
      </c>
      <c r="I16" s="645">
        <f>SUM(I3,I6,I8:I10,I12:I14,)</f>
        <v>746815</v>
      </c>
      <c r="J16" s="645">
        <f>SUM(J3,J6,J8:J10,J12:J14,)</f>
        <v>0</v>
      </c>
      <c r="K16" s="1067">
        <f>(H16+I16)-J16</f>
        <v>16246991</v>
      </c>
      <c r="L16" s="1067">
        <f>F16-K16</f>
        <v>16800185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746815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195" sqref="F19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14139136</v>
      </c>
      <c r="G8" s="358"/>
    </row>
    <row r="9" spans="1:7" ht="12" customHeight="1" x14ac:dyDescent="0.2">
      <c r="A9" s="360" t="s">
        <v>539</v>
      </c>
      <c r="B9" s="944" t="s">
        <v>1871</v>
      </c>
      <c r="C9" s="359"/>
      <c r="D9" s="360" t="s">
        <v>591</v>
      </c>
      <c r="E9" s="579"/>
      <c r="F9" s="946">
        <f>'Expenditures 15-22'!K150</f>
        <v>1856699</v>
      </c>
      <c r="G9" s="947"/>
    </row>
    <row r="10" spans="1:7" ht="12" customHeight="1" x14ac:dyDescent="0.2">
      <c r="A10" s="360" t="s">
        <v>589</v>
      </c>
      <c r="B10" s="944" t="s">
        <v>1872</v>
      </c>
      <c r="C10" s="359"/>
      <c r="D10" s="360" t="s">
        <v>591</v>
      </c>
      <c r="E10" s="579"/>
      <c r="F10" s="946">
        <f>'Expenditures 15-22'!K168</f>
        <v>996981</v>
      </c>
      <c r="G10" s="947"/>
    </row>
    <row r="11" spans="1:7" ht="12" customHeight="1" x14ac:dyDescent="0.2">
      <c r="A11" s="360" t="s">
        <v>540</v>
      </c>
      <c r="B11" s="944" t="s">
        <v>1873</v>
      </c>
      <c r="C11" s="359"/>
      <c r="D11" s="360" t="s">
        <v>591</v>
      </c>
      <c r="E11" s="579"/>
      <c r="F11" s="946">
        <f>'Expenditures 15-22'!K204</f>
        <v>688896</v>
      </c>
      <c r="G11" s="947"/>
    </row>
    <row r="12" spans="1:7" ht="12" customHeight="1" x14ac:dyDescent="0.2">
      <c r="A12" s="360" t="s">
        <v>541</v>
      </c>
      <c r="B12" s="944" t="s">
        <v>1874</v>
      </c>
      <c r="C12" s="359"/>
      <c r="D12" s="360" t="s">
        <v>591</v>
      </c>
      <c r="E12" s="579"/>
      <c r="F12" s="946">
        <f>'Expenditures 15-22'!K288</f>
        <v>521898</v>
      </c>
      <c r="G12" s="947"/>
    </row>
    <row r="13" spans="1:7" ht="12" customHeight="1" x14ac:dyDescent="0.2">
      <c r="A13" s="360" t="s">
        <v>113</v>
      </c>
      <c r="B13" s="944" t="s">
        <v>1875</v>
      </c>
      <c r="C13" s="359"/>
      <c r="D13" s="360" t="s">
        <v>591</v>
      </c>
      <c r="E13" s="579"/>
      <c r="F13" s="946">
        <f>'Expenditures 15-22'!K331</f>
        <v>131634</v>
      </c>
      <c r="G13" s="948"/>
    </row>
    <row r="14" spans="1:7" ht="12" customHeight="1" thickBot="1" x14ac:dyDescent="0.25">
      <c r="A14" s="949"/>
      <c r="B14" s="580"/>
      <c r="C14" s="581"/>
      <c r="D14" s="1004" t="s">
        <v>591</v>
      </c>
      <c r="E14" s="592" t="s">
        <v>1134</v>
      </c>
      <c r="F14" s="950">
        <f>SUM(F8:F13)</f>
        <v>18335244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281388</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24582</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171956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12077</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697090</v>
      </c>
      <c r="G53" s="358"/>
    </row>
    <row r="54" spans="1:7" ht="12" customHeight="1" x14ac:dyDescent="0.2">
      <c r="A54" s="360" t="s">
        <v>538</v>
      </c>
      <c r="B54" s="360" t="s">
        <v>1883</v>
      </c>
      <c r="C54" s="965" t="s">
        <v>1160</v>
      </c>
      <c r="D54" s="961" t="s">
        <v>1302</v>
      </c>
      <c r="E54" s="579"/>
      <c r="F54" s="1108">
        <f>'Expenditures 15-22'!G114</f>
        <v>137756</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294909</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583608</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1839</v>
      </c>
      <c r="G71" s="358"/>
    </row>
    <row r="72" spans="1:8" ht="12" customHeight="1" x14ac:dyDescent="0.2">
      <c r="A72" s="360" t="s">
        <v>541</v>
      </c>
      <c r="B72" s="360" t="s">
        <v>1900</v>
      </c>
      <c r="C72" s="962">
        <f>'Expenditures 15-22'!B274</f>
        <v>3000</v>
      </c>
      <c r="D72" s="952" t="s">
        <v>528</v>
      </c>
      <c r="E72" s="579"/>
      <c r="F72" s="1108">
        <f>'Expenditures 15-22'!K274</f>
        <v>1496</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2206701</v>
      </c>
      <c r="G75" s="358"/>
    </row>
    <row r="76" spans="1:8" s="971" customFormat="1" ht="12" customHeight="1" thickTop="1" thickBot="1" x14ac:dyDescent="0.25">
      <c r="A76" s="585"/>
      <c r="B76" s="583"/>
      <c r="C76" s="584"/>
      <c r="D76" s="970" t="s">
        <v>1857</v>
      </c>
      <c r="E76" s="595"/>
      <c r="F76" s="1114">
        <f>(F14-F75)</f>
        <v>16128543</v>
      </c>
      <c r="G76" s="360"/>
    </row>
    <row r="77" spans="1:8" s="971" customFormat="1" ht="12" customHeight="1" thickTop="1" x14ac:dyDescent="0.2">
      <c r="A77" s="586"/>
      <c r="B77" s="583"/>
      <c r="C77" s="584"/>
      <c r="D77" s="970" t="s">
        <v>1945</v>
      </c>
      <c r="E77" s="595"/>
      <c r="F77" s="1621">
        <v>1214.92</v>
      </c>
      <c r="G77" s="361"/>
      <c r="H77" s="360"/>
    </row>
    <row r="78" spans="1:8" s="971" customFormat="1" ht="12" customHeight="1" thickBot="1" x14ac:dyDescent="0.25">
      <c r="A78" s="587"/>
      <c r="B78" s="583"/>
      <c r="C78" s="584"/>
      <c r="D78" s="970" t="s">
        <v>1925</v>
      </c>
      <c r="E78" s="595" t="s">
        <v>1134</v>
      </c>
      <c r="F78" s="1115">
        <f>IF(F77&gt;0,F76/F77," Complete Line 77")</f>
        <v>13275.395087742401</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96950</v>
      </c>
      <c r="G93" s="979"/>
    </row>
    <row r="94" spans="1:7" ht="12" customHeight="1" x14ac:dyDescent="0.2">
      <c r="A94" s="980" t="s">
        <v>147</v>
      </c>
      <c r="B94" s="980" t="s">
        <v>183</v>
      </c>
      <c r="C94" s="977">
        <v>1700</v>
      </c>
      <c r="D94" s="986" t="str">
        <f>'Revenues 9-14'!A82</f>
        <v>Total District/School Activity Income</v>
      </c>
      <c r="E94" s="386"/>
      <c r="F94" s="1073">
        <f>SUM('Revenues 9-14'!C82,'Revenues 9-14'!D82)</f>
        <v>2270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65831</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473689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2484</v>
      </c>
      <c r="G105" s="979"/>
    </row>
    <row r="106" spans="1:7" ht="12" customHeight="1" x14ac:dyDescent="0.2">
      <c r="A106" s="1049" t="s">
        <v>769</v>
      </c>
      <c r="B106" s="980" t="s">
        <v>949</v>
      </c>
      <c r="C106" s="988">
        <v>3300</v>
      </c>
      <c r="D106" s="978" t="str">
        <f>'Revenues 9-14'!A144</f>
        <v>Total Bilingual Ed</v>
      </c>
      <c r="E106" s="386"/>
      <c r="F106" s="1073">
        <f>SUM('Revenues 9-14'!C144,'Revenues 9-14'!G144)</f>
        <v>61460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2255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308689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768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324244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317606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175252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44490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19034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43061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113106</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2051189</v>
      </c>
    </row>
    <row r="176" spans="1:7" ht="12" customHeight="1" x14ac:dyDescent="0.2">
      <c r="A176" s="588"/>
      <c r="B176" s="589"/>
      <c r="C176" s="590"/>
      <c r="D176" s="1002" t="s">
        <v>1922</v>
      </c>
      <c r="E176" s="1056"/>
      <c r="F176" s="1118">
        <f>'PCTC-OEPP 28-29'!F76-F175</f>
        <v>14077354</v>
      </c>
    </row>
    <row r="177" spans="1:7" ht="12" customHeight="1" x14ac:dyDescent="0.2">
      <c r="A177" s="588"/>
      <c r="B177" s="589"/>
      <c r="C177" s="590"/>
      <c r="D177" s="1002" t="s">
        <v>798</v>
      </c>
      <c r="E177" s="1056"/>
      <c r="F177" s="1118">
        <f>'Cap Outlay Deprec 27'!I18</f>
        <v>746815</v>
      </c>
    </row>
    <row r="178" spans="1:7" ht="12" customHeight="1" x14ac:dyDescent="0.2">
      <c r="A178" s="588"/>
      <c r="B178" s="589"/>
      <c r="C178" s="590"/>
      <c r="D178" s="1002" t="s">
        <v>1924</v>
      </c>
      <c r="E178" s="1056"/>
      <c r="F178" s="1118">
        <f>F176+F177</f>
        <v>14824169</v>
      </c>
    </row>
    <row r="179" spans="1:7" ht="12" customHeight="1" x14ac:dyDescent="0.2">
      <c r="A179" s="588"/>
      <c r="B179" s="591"/>
      <c r="C179" s="590"/>
      <c r="D179" s="1002" t="s">
        <v>1976</v>
      </c>
      <c r="E179" s="1056"/>
      <c r="F179" s="1119">
        <f>'PCTC-OEPP 28-29'!F77</f>
        <v>1214.92</v>
      </c>
      <c r="G179" s="69"/>
    </row>
    <row r="180" spans="1:7" ht="12" customHeight="1" thickBot="1" x14ac:dyDescent="0.25">
      <c r="A180" s="588"/>
      <c r="B180" s="591"/>
      <c r="C180" s="590"/>
      <c r="D180" s="1002" t="s">
        <v>2066</v>
      </c>
      <c r="E180" s="1056" t="s">
        <v>2067</v>
      </c>
      <c r="F180" s="1120">
        <f>F178/F179</f>
        <v>12201.765548348862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296262</v>
      </c>
      <c r="F10" s="865"/>
      <c r="G10" s="1121"/>
      <c r="H10" s="216"/>
      <c r="I10" s="216"/>
    </row>
    <row r="11" spans="1:9" s="2" customFormat="1" ht="22.5" customHeight="1" x14ac:dyDescent="0.2">
      <c r="A11" s="2363" t="s">
        <v>2056</v>
      </c>
      <c r="B11" s="2364"/>
      <c r="C11" s="2364"/>
      <c r="D11" s="2303"/>
      <c r="E11" s="863">
        <v>29701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9797123</v>
      </c>
      <c r="F19" s="771"/>
      <c r="G19" s="773">
        <f>'Expenditures 15-22'!K33-SUM('Expenditures 15-22'!G33,'Expenditures 15-22'!I33)+'Expenditures 15-22'!D223</f>
        <v>9797123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597081</v>
      </c>
      <c r="F21" s="771"/>
      <c r="G21" s="773">
        <f>'Expenditures 15-22'!K42-SUM('Expenditures 15-22'!G42,'Expenditures 15-22'!I42)+'Expenditures 15-22'!K120-SUM('Expenditures 15-22'!G120,'Expenditures 15-22'!I120)+'Expenditures 15-22'!K174-SUM('Expenditures 15-22'!G174,'Expenditures 15-22'!I174)+'Expenditures 15-22'!D232</f>
        <v>597081</v>
      </c>
      <c r="H21" s="287"/>
      <c r="I21" s="216"/>
    </row>
    <row r="22" spans="1:9" s="2" customFormat="1" ht="12" customHeight="1" x14ac:dyDescent="0.2">
      <c r="A22" s="770" t="s">
        <v>663</v>
      </c>
      <c r="B22" s="766"/>
      <c r="C22" s="765">
        <v>2200</v>
      </c>
      <c r="D22" s="771"/>
      <c r="E22" s="772">
        <f>'Expenditures 15-22'!K47-SUM('Expenditures 15-22'!G47,'Expenditures 15-22'!I47)+'Expenditures 15-22'!D237</f>
        <v>692279</v>
      </c>
      <c r="F22" s="771"/>
      <c r="G22" s="773">
        <f>'Expenditures 15-22'!K47-SUM('Expenditures 15-22'!G47,'Expenditures 15-22'!I47)+'Expenditures 15-22'!D237</f>
        <v>692279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566272</v>
      </c>
      <c r="F23" s="771"/>
      <c r="G23" s="772">
        <f>'Expenditures 15-22'!K53-SUM('Expenditures 15-22'!G53,'Expenditures 15-22'!I53)+'Expenditures 15-22'!D251+'Expenditures 15-22'!K323-SUM('Expenditures 15-22'!G323,'Expenditures 15-22'!I323)</f>
        <v>566272</v>
      </c>
      <c r="H23" s="287"/>
      <c r="I23" s="216"/>
    </row>
    <row r="24" spans="1:9" s="2" customFormat="1" ht="12" customHeight="1" x14ac:dyDescent="0.2">
      <c r="A24" s="770" t="s">
        <v>665</v>
      </c>
      <c r="B24" s="766"/>
      <c r="C24" s="765">
        <v>2400</v>
      </c>
      <c r="D24" s="771"/>
      <c r="E24" s="772">
        <f>'Expenditures 15-22'!K57-SUM('Expenditures 15-22'!G57,'Expenditures 15-22'!I57)+'Expenditures 15-22'!D255</f>
        <v>1139392</v>
      </c>
      <c r="F24" s="771"/>
      <c r="G24" s="773">
        <f>'Expenditures 15-22'!K57-SUM('Expenditures 15-22'!G57,'Expenditures 15-22'!I57)+'Expenditures 15-22'!D255</f>
        <v>1139392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234481</v>
      </c>
      <c r="E27" s="772">
        <f>E8</f>
        <v>0</v>
      </c>
      <c r="F27" s="772">
        <f>'Expenditures 15-22'!K60-SUM('Expenditures 15-22'!G60,'Expenditures 15-22'!I60)+'Expenditures 15-22'!D258-E8</f>
        <v>234481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2120937</v>
      </c>
      <c r="F28" s="775">
        <f>'Expenditures 15-22'!K61-SUM('Expenditures 15-22'!G61,'Expenditures 15-22'!I61)+'Expenditures 15-22'!K124-SUM('Expenditures 15-22'!G124,'Expenditures 15-22'!I124)+'Expenditures 15-22'!D260-E9</f>
        <v>2120937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730305</v>
      </c>
      <c r="F29" s="771"/>
      <c r="G29" s="773">
        <f>'Expenditures 15-22'!K62-SUM('Expenditures 15-22'!G62,'Expenditures 15-22'!I62)+'Expenditures 15-22'!K125-SUM('Expenditures 15-22'!G125,'Expenditures 15-22'!I125)+'Expenditures 15-22'!K176-SUM('Expenditures 15-22'!G176,'Expenditures 15-22'!I176)+'Expenditures 15-22'!D261</f>
        <v>730305</v>
      </c>
      <c r="H29" s="395"/>
    </row>
    <row r="30" spans="1:9" ht="12" customHeight="1" x14ac:dyDescent="0.2">
      <c r="A30" s="770" t="s">
        <v>107</v>
      </c>
      <c r="B30" s="768"/>
      <c r="C30" s="765">
        <v>2560</v>
      </c>
      <c r="D30" s="771"/>
      <c r="E30" s="772">
        <f>'Expenditures 15-22'!K63-SUM('Expenditures 15-22'!G63,'Expenditures 15-22'!I63)+'Expenditures 15-22'!D262-E10</f>
        <v>12540</v>
      </c>
      <c r="F30" s="771"/>
      <c r="G30" s="772">
        <f>'Expenditures 15-22'!K63-SUM('Expenditures 15-22'!G63,'Expenditures 15-22'!I63)+'Expenditures 15-22'!D262-E10</f>
        <v>12540</v>
      </c>
    </row>
    <row r="31" spans="1:9" ht="12" customHeight="1" x14ac:dyDescent="0.2">
      <c r="A31" s="770" t="s">
        <v>108</v>
      </c>
      <c r="B31" s="768"/>
      <c r="C31" s="765">
        <v>2570</v>
      </c>
      <c r="D31" s="772">
        <f>'Expenditures 15-22'!K64-SUM('Expenditures 15-22'!G64,'Expenditures 15-22'!I64)+'Expenditures 15-22'!D263-E12</f>
        <v>8221</v>
      </c>
      <c r="E31" s="772">
        <f>E12</f>
        <v>0</v>
      </c>
      <c r="F31" s="772">
        <f>'Expenditures 15-22'!K64-SUM('Expenditures 15-22'!G64,'Expenditures 15-22'!I64)+'Expenditures 15-22'!D263-E12</f>
        <v>8221</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42</v>
      </c>
      <c r="F38" s="771"/>
      <c r="G38" s="772">
        <f>'Expenditures 15-22'!K73-SUM('Expenditures 15-22'!G73,'Expenditures 15-22'!I73)+'Expenditures 15-22'!K128-SUM('Expenditures 15-22'!G128,'Expenditures 15-22'!I128)+'Expenditures 15-22'!K177-SUM('Expenditures 15-22'!G177,'Expenditures 15-22'!I177)+'Expenditures 15-22'!D272</f>
        <v>42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13573</v>
      </c>
      <c r="F39" s="771"/>
      <c r="G39" s="772">
        <f>'Expenditures 15-22'!K75-SUM('Expenditures 15-22'!G75,'Expenditures 15-22'!I75)+'Expenditures 15-22'!K130-SUM('Expenditures 15-22'!G130,'Expenditures 15-22'!I130)+'Expenditures 15-22'!K179-SUM('Expenditures 15-22'!G179,'Expenditures 15-22'!I179)+'Expenditures 15-22'!D274</f>
        <v>13573</v>
      </c>
    </row>
    <row r="40" spans="1:7" ht="12" customHeight="1" x14ac:dyDescent="0.2">
      <c r="A40" s="787" t="s">
        <v>163</v>
      </c>
      <c r="B40" s="788"/>
      <c r="C40" s="789"/>
      <c r="D40" s="775">
        <f>SUM(D19:D39)</f>
        <v>242702</v>
      </c>
      <c r="E40" s="775">
        <f>SUM(E19:E39)</f>
        <v>15669544</v>
      </c>
      <c r="F40" s="775">
        <f>SUM(F19:F39)</f>
        <v>2363639</v>
      </c>
      <c r="G40" s="775">
        <f>SUM(G19:G39)</f>
        <v>13548607</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242702</v>
      </c>
      <c r="F42" s="780" t="s">
        <v>564</v>
      </c>
      <c r="G42" s="776">
        <f>F40</f>
        <v>2363639</v>
      </c>
    </row>
    <row r="43" spans="1:7" ht="12" customHeight="1" x14ac:dyDescent="0.2">
      <c r="A43" s="287"/>
      <c r="B43" s="216"/>
      <c r="C43" s="288"/>
      <c r="D43" s="780" t="s">
        <v>563</v>
      </c>
      <c r="E43" s="776">
        <f>E40</f>
        <v>15669544</v>
      </c>
      <c r="F43" s="780" t="s">
        <v>563</v>
      </c>
      <c r="G43" s="776">
        <f>G40</f>
        <v>13548607</v>
      </c>
    </row>
    <row r="44" spans="1:7" ht="12" customHeight="1" x14ac:dyDescent="0.2">
      <c r="A44" s="287"/>
      <c r="B44" s="216"/>
      <c r="C44" s="216"/>
      <c r="D44" s="790" t="s">
        <v>1187</v>
      </c>
      <c r="E44" s="791">
        <f>(E42/E43)</f>
        <v>1.5488772359935937E-2</v>
      </c>
      <c r="F44" s="790" t="s">
        <v>1187</v>
      </c>
      <c r="G44" s="791">
        <f>(G42/G43)</f>
        <v>0.17445623745673633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2" sqref="E22"/>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8" t="s">
        <v>2068</v>
      </c>
      <c r="B5" s="2369"/>
      <c r="C5" s="2369"/>
      <c r="D5" s="2369"/>
      <c r="E5" s="2369"/>
    </row>
    <row r="6" spans="1:7" ht="12" customHeight="1" x14ac:dyDescent="0.25">
      <c r="A6" s="1991"/>
      <c r="B6" s="2370">
        <f>[1]COVER!A17</f>
        <v>0</v>
      </c>
      <c r="C6" s="2370"/>
      <c r="D6" s="2370"/>
      <c r="E6" s="1992"/>
    </row>
    <row r="7" spans="1:7" ht="11.25" customHeight="1" x14ac:dyDescent="0.25">
      <c r="A7" s="1991"/>
      <c r="B7" s="2371">
        <f>[1]COVER!A13</f>
        <v>0</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t="s">
        <v>2091</v>
      </c>
      <c r="C19" s="2003" t="s">
        <v>2091</v>
      </c>
      <c r="D19" s="2006"/>
      <c r="E19" s="2005" t="s">
        <v>2114</v>
      </c>
    </row>
    <row r="20" spans="1:11" ht="12" customHeight="1" x14ac:dyDescent="0.2">
      <c r="A20" s="2002" t="s">
        <v>2041</v>
      </c>
      <c r="B20" s="2003" t="s">
        <v>2091</v>
      </c>
      <c r="C20" s="2003" t="s">
        <v>2091</v>
      </c>
      <c r="D20" s="2006"/>
      <c r="E20" s="2005" t="s">
        <v>2115</v>
      </c>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t="s">
        <v>2091</v>
      </c>
      <c r="C26" s="2003" t="s">
        <v>2091</v>
      </c>
      <c r="D26" s="2006"/>
      <c r="E26" s="2005" t="s">
        <v>2113</v>
      </c>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Franklin Park SD 84</v>
      </c>
      <c r="J6" s="2391"/>
    </row>
    <row r="7" spans="1:10" x14ac:dyDescent="0.2">
      <c r="A7" s="2392" t="s">
        <v>1037</v>
      </c>
      <c r="B7" s="2393"/>
      <c r="C7" s="2393"/>
      <c r="D7" s="2393"/>
      <c r="E7" s="2394"/>
      <c r="F7" s="1660"/>
      <c r="G7" s="1649"/>
      <c r="H7" s="1659" t="s">
        <v>438</v>
      </c>
      <c r="I7" s="2395">
        <f>COVER!A13</f>
        <v>6016084002</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267584</v>
      </c>
      <c r="F12" s="1688"/>
      <c r="G12" s="1687">
        <f t="shared" ref="G12:G18" si="0">SUM(E12:F12)</f>
        <v>267584</v>
      </c>
      <c r="H12" s="1689">
        <v>323000</v>
      </c>
      <c r="I12" s="1688"/>
      <c r="J12" s="1687">
        <f t="shared" ref="J12:J18" si="1">SUM(H12:I12)</f>
        <v>323000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8221</v>
      </c>
      <c r="F16" s="1688"/>
      <c r="G16" s="1687">
        <f t="shared" si="0"/>
        <v>8221</v>
      </c>
      <c r="H16" s="1689">
        <v>19500</v>
      </c>
      <c r="I16" s="1688"/>
      <c r="J16" s="1687">
        <f t="shared" si="1"/>
        <v>19500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275805</v>
      </c>
      <c r="F19" s="1695">
        <f t="shared" si="2"/>
        <v>0</v>
      </c>
      <c r="G19" s="1695">
        <f t="shared" si="2"/>
        <v>275805</v>
      </c>
      <c r="H19" s="1695">
        <f t="shared" si="2"/>
        <v>342500</v>
      </c>
      <c r="I19" s="1695">
        <f t="shared" si="2"/>
        <v>0</v>
      </c>
      <c r="J19" s="1695">
        <f t="shared" si="2"/>
        <v>342500</v>
      </c>
    </row>
    <row r="20" spans="1:10" ht="25.5" customHeight="1" thickTop="1" x14ac:dyDescent="0.2">
      <c r="A20" s="1683">
        <v>9</v>
      </c>
      <c r="B20" s="2402" t="s">
        <v>1951</v>
      </c>
      <c r="C20" s="2400"/>
      <c r="D20" s="2401"/>
      <c r="E20" s="1696"/>
      <c r="F20" s="1696"/>
      <c r="G20" s="1696"/>
      <c r="H20" s="1696"/>
      <c r="I20" s="1696"/>
      <c r="J20" s="1697">
        <f>IF(AND(G19&gt;0,J19&gt;0),(((J19-G19)/G19)),"Enter Budget Data")</f>
        <v>0.24181940138866229</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1995</v>
      </c>
      <c r="G27" s="2403"/>
    </row>
    <row r="28" spans="1:10" ht="28.5" customHeight="1" x14ac:dyDescent="0.2">
      <c r="B28" s="1698"/>
      <c r="C28" s="2405"/>
      <c r="D28" s="2405"/>
      <c r="E28" s="1969"/>
      <c r="F28" s="2405"/>
      <c r="G28" s="2405"/>
    </row>
    <row r="29" spans="1:10" x14ac:dyDescent="0.2">
      <c r="B29" s="1698"/>
      <c r="C29" s="1963" t="s">
        <v>1997</v>
      </c>
      <c r="E29" s="1968"/>
      <c r="F29" s="2404" t="s">
        <v>1996</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1998</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row>
    <row r="6" spans="1:2" x14ac:dyDescent="0.2">
      <c r="A6" s="388">
        <v>2</v>
      </c>
    </row>
    <row r="7" spans="1:2" x14ac:dyDescent="0.2">
      <c r="A7" s="388">
        <v>3</v>
      </c>
    </row>
    <row r="8" spans="1:2" x14ac:dyDescent="0.2">
      <c r="A8" s="388">
        <v>4</v>
      </c>
    </row>
    <row r="9" spans="1:2" x14ac:dyDescent="0.2">
      <c r="A9" s="389"/>
    </row>
    <row r="10" spans="1:2" x14ac:dyDescent="0.2">
      <c r="A10" s="389"/>
      <c r="B10" t="s">
        <v>2116</v>
      </c>
    </row>
    <row r="11" spans="1:2" x14ac:dyDescent="0.2">
      <c r="A11" s="389"/>
      <c r="B11" t="s">
        <v>2117</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Franklin Park SD 84</v>
      </c>
    </row>
    <row r="65" spans="2:2" x14ac:dyDescent="0.2">
      <c r="B65" s="397">
        <f>COVER!A13</f>
        <v>6016084002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D20" sqref="D2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1977</v>
      </c>
      <c r="B4" s="2425"/>
      <c r="C4" s="2425"/>
      <c r="D4" s="2425"/>
      <c r="E4" s="2425"/>
      <c r="F4" s="2426"/>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15574000</v>
      </c>
      <c r="C6" s="1630">
        <f>'Acct Summary 7-8'!D8</f>
        <v>2189633</v>
      </c>
      <c r="D6" s="1630">
        <f>'Acct Summary 7-8'!F8</f>
        <v>1884431</v>
      </c>
      <c r="E6" s="1630">
        <f>'Acct Summary 7-8'!I8</f>
        <v>147218</v>
      </c>
      <c r="F6" s="1630">
        <f>SUM(B6:E6)</f>
        <v>19795282</v>
      </c>
    </row>
    <row r="7" spans="1:8" s="1631" customFormat="1" ht="14.25" customHeight="1" thickBot="1" x14ac:dyDescent="0.25">
      <c r="A7" s="1629" t="s">
        <v>1694</v>
      </c>
      <c r="B7" s="1632">
        <f>'Acct Summary 7-8'!C17</f>
        <v>14139136</v>
      </c>
      <c r="C7" s="1632">
        <f>'Acct Summary 7-8'!D17</f>
        <v>1856699</v>
      </c>
      <c r="D7" s="1632">
        <f>'Acct Summary 7-8'!F17</f>
        <v>688896</v>
      </c>
      <c r="E7" s="1895"/>
      <c r="F7" s="1630">
        <f>SUM(B7:E7)</f>
        <v>16684731</v>
      </c>
    </row>
    <row r="8" spans="1:8" s="1631" customFormat="1" ht="14.25" thickTop="1" thickBot="1" x14ac:dyDescent="0.25">
      <c r="A8" s="1633" t="s">
        <v>1695</v>
      </c>
      <c r="B8" s="1634">
        <f>(B6-B7)</f>
        <v>1434864</v>
      </c>
      <c r="C8" s="1634">
        <f>(C6-C7)</f>
        <v>332934</v>
      </c>
      <c r="D8" s="1634">
        <f>(D6-D7)</f>
        <v>1195535</v>
      </c>
      <c r="E8" s="1632">
        <f>(E6-E7)</f>
        <v>147218</v>
      </c>
      <c r="F8" s="1635">
        <f>SUM(F6-F7)</f>
        <v>3110551</v>
      </c>
    </row>
    <row r="9" spans="1:8" s="1631" customFormat="1" ht="14.25" thickTop="1" thickBot="1" x14ac:dyDescent="0.25">
      <c r="A9" s="1636" t="s">
        <v>1954</v>
      </c>
      <c r="B9" s="1637">
        <f>'Acct Summary 7-8'!C81</f>
        <v>13530154</v>
      </c>
      <c r="C9" s="1637">
        <f>'Acct Summary 7-8'!D81</f>
        <v>5261177</v>
      </c>
      <c r="D9" s="1637">
        <f>'Acct Summary 7-8'!F81</f>
        <v>1768954</v>
      </c>
      <c r="E9" s="1637">
        <f>'Acct Summary 7-8'!I81</f>
        <v>1716947</v>
      </c>
      <c r="F9" s="1716">
        <f>SUM(B9:E9)</f>
        <v>22277232</v>
      </c>
    </row>
    <row r="10" spans="1:8" ht="16.5" customHeight="1" thickTop="1" x14ac:dyDescent="0.2">
      <c r="A10" s="1638"/>
      <c r="B10" s="1639"/>
      <c r="C10" s="2412" t="str">
        <f>IF(AND(F8&lt;0,F9&gt;=0,ABS(F8*3)&gt;ABS(F9)),A14,IF(AND(F8&lt;0,F9&gt;0,ABS(F8*3)&lt;=ABS(F9)),A15,IF(AND(F8&lt;0,F9&lt;0),A14,IF(F9=0,A17,A16))))</f>
        <v>Balanced - no deficit reduction plan is required.</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7" customFormat="1" hidden="1" x14ac:dyDescent="0.2">
      <c r="A14" s="2411" t="s">
        <v>2088</v>
      </c>
      <c r="B14" s="2411"/>
      <c r="C14" s="2411"/>
      <c r="D14" s="2411"/>
      <c r="E14" s="2411"/>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7"/>
      <c r="B8" s="2428"/>
      <c r="C8" s="2428"/>
      <c r="D8" s="2429"/>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2" t="s">
        <v>1990</v>
      </c>
      <c r="D11" s="2433"/>
    </row>
    <row r="12" spans="1:4" s="4" customFormat="1" ht="12.75" x14ac:dyDescent="0.2">
      <c r="A12" s="1952"/>
      <c r="B12" s="228"/>
      <c r="C12" s="1951" t="s">
        <v>1989</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2037</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1931</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1" t="str">
        <f>COVER!A17</f>
        <v>Franklin Park SD 84</v>
      </c>
      <c r="B7" s="2442"/>
      <c r="C7" s="2442"/>
      <c r="D7" s="2443"/>
      <c r="E7" s="2444">
        <f>COVER!A13</f>
        <v>6016084002</v>
      </c>
      <c r="F7" s="2445"/>
      <c r="G7" s="2446" t="str">
        <f>COVER!T23</f>
        <v>065-017957</v>
      </c>
      <c r="H7" s="2447"/>
      <c r="I7" s="2447"/>
      <c r="J7" s="2447"/>
      <c r="K7" s="2447"/>
      <c r="L7" s="2448"/>
    </row>
    <row r="8" spans="1:29" ht="13.5" customHeight="1" x14ac:dyDescent="0.2">
      <c r="A8" s="2038" t="s">
        <v>2026</v>
      </c>
      <c r="B8" s="2039"/>
      <c r="C8" s="2018"/>
      <c r="D8" s="2018"/>
      <c r="E8" s="2042"/>
      <c r="F8" s="2019"/>
      <c r="G8" s="2020" t="s">
        <v>1414</v>
      </c>
      <c r="H8" s="1290"/>
      <c r="I8" s="1290"/>
      <c r="J8" s="1290"/>
      <c r="K8" s="1290"/>
      <c r="L8" s="2021"/>
    </row>
    <row r="9" spans="1:29" ht="13.5" customHeight="1" x14ac:dyDescent="0.2">
      <c r="A9" s="2449"/>
      <c r="B9" s="2450"/>
      <c r="C9" s="2450"/>
      <c r="D9" s="2450"/>
      <c r="E9" s="2450"/>
      <c r="F9" s="2451"/>
      <c r="G9" s="2452" t="str">
        <f>COVER!T13</f>
        <v>EVOY, KAMSCHULTE, JACOBS &amp; CO. LLP</v>
      </c>
      <c r="H9" s="2453"/>
      <c r="I9" s="2453"/>
      <c r="J9" s="2453"/>
      <c r="K9" s="2453"/>
      <c r="L9" s="2454"/>
    </row>
    <row r="10" spans="1:29" ht="13.5" customHeight="1" x14ac:dyDescent="0.2">
      <c r="A10" s="2455"/>
      <c r="B10" s="2456"/>
      <c r="C10" s="2456"/>
      <c r="D10" s="2456"/>
      <c r="E10" s="2456"/>
      <c r="F10" s="2457"/>
      <c r="G10" s="2452" t="str">
        <f>COVER!T17</f>
        <v>2122 YEOMAN STREET</v>
      </c>
      <c r="H10" s="2458"/>
      <c r="I10" s="2458"/>
      <c r="J10" s="2458"/>
      <c r="K10" s="2458"/>
      <c r="L10" s="2459"/>
    </row>
    <row r="11" spans="1:29" ht="13.5" customHeight="1" x14ac:dyDescent="0.2">
      <c r="A11" s="2038" t="s">
        <v>2028</v>
      </c>
      <c r="B11" s="2039"/>
      <c r="C11" s="2018"/>
      <c r="D11" s="2042"/>
      <c r="E11" s="2018"/>
      <c r="F11" s="2019"/>
      <c r="G11" s="2452" t="str">
        <f>COVER!T19</f>
        <v>WAUKEGAN</v>
      </c>
      <c r="H11" s="2458"/>
      <c r="I11" s="2458"/>
      <c r="J11" s="1980" t="str">
        <f>COVER!X19</f>
        <v>IL</v>
      </c>
      <c r="K11" s="1980">
        <f>COVER!Z19</f>
        <v>60087</v>
      </c>
      <c r="L11" s="2022"/>
    </row>
    <row r="12" spans="1:29" ht="13.5" customHeight="1" x14ac:dyDescent="0.2">
      <c r="A12" s="2460" t="s">
        <v>2027</v>
      </c>
      <c r="B12" s="2461"/>
      <c r="C12" s="2461"/>
      <c r="D12" s="2461"/>
      <c r="E12" s="2461"/>
      <c r="F12" s="2462"/>
      <c r="G12" s="1983"/>
      <c r="H12" s="1309"/>
      <c r="I12" s="1309"/>
      <c r="J12" s="1309"/>
      <c r="K12" s="1309"/>
      <c r="L12" s="1984"/>
    </row>
    <row r="13" spans="1:29" ht="13.5" customHeight="1" x14ac:dyDescent="0.2">
      <c r="A13" s="2452"/>
      <c r="B13" s="2453"/>
      <c r="C13" s="2453"/>
      <c r="D13" s="2453"/>
      <c r="E13" s="1308"/>
      <c r="F13" s="2031"/>
      <c r="G13" s="2023" t="s">
        <v>2030</v>
      </c>
      <c r="H13" s="2024"/>
      <c r="I13" s="2463" t="str">
        <f>COVER!T25</f>
        <v>JHENRY@EKJLLP.COM</v>
      </c>
      <c r="J13" s="2464"/>
      <c r="K13" s="2464"/>
      <c r="L13" s="2465"/>
    </row>
    <row r="14" spans="1:29" ht="13.5" customHeight="1" x14ac:dyDescent="0.2">
      <c r="A14" s="2452" t="str">
        <f>COVER!A19</f>
        <v>2915 MAPLE STREET</v>
      </c>
      <c r="B14" s="2450"/>
      <c r="C14" s="2450"/>
      <c r="D14" s="2450"/>
      <c r="E14" s="2029">
        <v>0</v>
      </c>
      <c r="F14" s="1307"/>
      <c r="G14" s="2025" t="s">
        <v>1413</v>
      </c>
      <c r="H14" s="1290"/>
      <c r="I14" s="1290"/>
      <c r="J14" s="1290"/>
      <c r="K14" s="1290"/>
      <c r="L14" s="2021"/>
    </row>
    <row r="15" spans="1:29" ht="13.5" customHeight="1" x14ac:dyDescent="0.2">
      <c r="A15" s="2452" t="str">
        <f>COVER!A21</f>
        <v>FRANKLIN PARK</v>
      </c>
      <c r="B15" s="2458"/>
      <c r="C15" s="2458"/>
      <c r="D15" s="1289"/>
      <c r="E15" s="1985"/>
      <c r="F15" s="1306"/>
      <c r="G15" s="1979" t="str">
        <f>COVER!T15</f>
        <v>JAMES R. HENRY, CPA</v>
      </c>
      <c r="H15" s="1290"/>
      <c r="I15" s="1290"/>
      <c r="J15" s="1290"/>
      <c r="K15" s="1290"/>
      <c r="L15" s="2021"/>
    </row>
    <row r="16" spans="1:29" ht="12.2" customHeight="1" x14ac:dyDescent="0.2">
      <c r="A16" s="2028" t="s">
        <v>2029</v>
      </c>
      <c r="B16" s="1557"/>
      <c r="C16" s="2030">
        <f>COVER!A25</f>
        <v>60131</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90"/>
      <c r="I17" s="1290"/>
      <c r="J17" s="1290"/>
      <c r="K17" s="2026" t="s">
        <v>1411</v>
      </c>
      <c r="L17" s="2019"/>
      <c r="M17" s="1305"/>
    </row>
    <row r="18" spans="1:13" ht="12.2" customHeight="1" x14ac:dyDescent="0.2">
      <c r="A18" s="2455"/>
      <c r="B18" s="2456"/>
      <c r="C18" s="2456"/>
      <c r="D18" s="2456"/>
      <c r="E18" s="2456"/>
      <c r="F18" s="2457"/>
      <c r="G18" s="2441" t="str">
        <f>COVER!T21</f>
        <v>847-662-8300</v>
      </c>
      <c r="H18" s="2442"/>
      <c r="I18" s="2442"/>
      <c r="J18" s="2442"/>
      <c r="K18" s="2441" t="str">
        <f>COVER!X21</f>
        <v>847-662-8305</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3" t="str">
        <f>'Single Audit Cover'!A7</f>
        <v>Franklin Park SD 84</v>
      </c>
      <c r="B1" s="2440"/>
      <c r="C1" s="2440"/>
      <c r="D1" s="2440"/>
    </row>
    <row r="2" spans="1:11" s="1978" customFormat="1" ht="12.75" x14ac:dyDescent="0.2">
      <c r="A2" s="2474">
        <f>'Single Audit Cover'!E7</f>
        <v>6016084002</v>
      </c>
      <c r="B2" s="2475"/>
      <c r="C2" s="2475"/>
      <c r="D2" s="2475"/>
    </row>
    <row r="3" spans="1:11" s="1978" customFormat="1" ht="12.75" x14ac:dyDescent="0.2">
      <c r="A3" s="2473" t="s">
        <v>2015</v>
      </c>
      <c r="B3" s="2440"/>
      <c r="C3" s="2440"/>
      <c r="D3" s="2440"/>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Franklin Park SD 84</v>
      </c>
      <c r="B1" s="2478"/>
      <c r="C1" s="2478"/>
      <c r="D1" s="2478"/>
      <c r="E1" s="2478"/>
    </row>
    <row r="2" spans="1:5" x14ac:dyDescent="0.2">
      <c r="A2" s="2479">
        <f>'Single Audit Cover'!E7</f>
        <v>6016084002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1054189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29701</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-113106</v>
      </c>
    </row>
    <row r="19" spans="1:4" ht="13.5" thickBot="1" x14ac:dyDescent="0.25">
      <c r="A19" s="1359" t="s">
        <v>1498</v>
      </c>
      <c r="D19" s="1358">
        <f>SUM(D10:D17)</f>
        <v>970784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970784</v>
      </c>
    </row>
    <row r="33" spans="1:4" x14ac:dyDescent="0.2">
      <c r="D33" s="1355"/>
    </row>
    <row r="34" spans="1:4" x14ac:dyDescent="0.2">
      <c r="A34" s="1346" t="s">
        <v>1495</v>
      </c>
    </row>
    <row r="35" spans="1:4" x14ac:dyDescent="0.2">
      <c r="A35" s="1346" t="s">
        <v>1494</v>
      </c>
      <c r="B35" s="1348" t="s">
        <v>1493</v>
      </c>
      <c r="D35" s="1354">
        <v>970784</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1">
        <f>SUM(D35:D45)</f>
        <v>970784</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C1" zoomScale="110" zoomScaleNormal="110" workbookViewId="0">
      <selection activeCell="I23" sqref="I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Franklin Park SD 84</v>
      </c>
      <c r="C1" s="2483"/>
      <c r="D1" s="2483"/>
      <c r="E1" s="2483"/>
      <c r="F1" s="2483"/>
      <c r="G1" s="2483"/>
      <c r="H1" s="2483"/>
      <c r="I1" s="2483"/>
      <c r="J1" s="2483"/>
      <c r="K1" s="2483"/>
    </row>
    <row r="2" spans="2:12" ht="15" x14ac:dyDescent="0.2">
      <c r="B2" s="2484">
        <f>'Single Audit Cover'!E7</f>
        <v>6016084002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'[2]Single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c r="D12" s="1389"/>
      <c r="E12" s="1388"/>
      <c r="F12" s="1388"/>
      <c r="G12" s="1388"/>
      <c r="H12" s="1388"/>
      <c r="I12" s="1388"/>
      <c r="J12" s="1388"/>
      <c r="K12" s="1388"/>
    </row>
    <row r="13" spans="2:12" ht="20.100000000000001" customHeight="1" x14ac:dyDescent="0.2">
      <c r="B13" s="1391" t="s">
        <v>2122</v>
      </c>
      <c r="C13" s="1390">
        <v>10.555</v>
      </c>
      <c r="D13" s="1389" t="s">
        <v>2123</v>
      </c>
      <c r="E13" s="1388"/>
      <c r="F13" s="1388">
        <v>254786</v>
      </c>
      <c r="G13" s="1388"/>
      <c r="H13" s="1388">
        <v>254786</v>
      </c>
      <c r="I13" s="1388"/>
      <c r="J13" s="1388">
        <v>254786</v>
      </c>
      <c r="K13" s="1388" t="s">
        <v>2125</v>
      </c>
    </row>
    <row r="14" spans="2:12" ht="20.100000000000001" customHeight="1" x14ac:dyDescent="0.2">
      <c r="B14" s="1391" t="s">
        <v>2122</v>
      </c>
      <c r="C14" s="1390">
        <v>10.555</v>
      </c>
      <c r="D14" s="1389" t="s">
        <v>2124</v>
      </c>
      <c r="E14" s="1388">
        <v>266867</v>
      </c>
      <c r="F14" s="1388">
        <v>69458</v>
      </c>
      <c r="G14" s="1388">
        <v>266867</v>
      </c>
      <c r="H14" s="1388">
        <v>69458</v>
      </c>
      <c r="I14" s="1388"/>
      <c r="J14" s="1388">
        <v>336325</v>
      </c>
      <c r="K14" s="1388" t="s">
        <v>2125</v>
      </c>
    </row>
    <row r="15" spans="2:12" ht="20.100000000000001" customHeight="1" x14ac:dyDescent="0.2">
      <c r="B15" s="1391" t="s">
        <v>2121</v>
      </c>
      <c r="C15" s="1390">
        <v>10.555</v>
      </c>
      <c r="D15" s="1389" t="s">
        <v>2123</v>
      </c>
      <c r="E15" s="1388"/>
      <c r="F15" s="1388">
        <v>14873</v>
      </c>
      <c r="G15" s="1388"/>
      <c r="H15" s="1388">
        <v>14873</v>
      </c>
      <c r="I15" s="1388"/>
      <c r="J15" s="1388">
        <v>14873</v>
      </c>
      <c r="K15" s="1388" t="s">
        <v>2125</v>
      </c>
    </row>
    <row r="16" spans="2:12" ht="20.100000000000001" customHeight="1" x14ac:dyDescent="0.2">
      <c r="B16" s="1391" t="s">
        <v>2126</v>
      </c>
      <c r="C16" s="1390">
        <v>10.555</v>
      </c>
      <c r="D16" s="1389" t="s">
        <v>2123</v>
      </c>
      <c r="E16" s="1388"/>
      <c r="F16" s="1388">
        <v>14828</v>
      </c>
      <c r="G16" s="1388"/>
      <c r="H16" s="1388">
        <v>14828</v>
      </c>
      <c r="I16" s="1388"/>
      <c r="J16" s="1388">
        <v>14828</v>
      </c>
      <c r="K16" s="1388" t="s">
        <v>2125</v>
      </c>
    </row>
    <row r="17" spans="2:12" ht="20.100000000000001" customHeight="1" x14ac:dyDescent="0.2">
      <c r="B17" s="1391" t="s">
        <v>2127</v>
      </c>
      <c r="C17" s="1390"/>
      <c r="D17" s="1389"/>
      <c r="E17" s="1388">
        <v>266867</v>
      </c>
      <c r="F17" s="1388">
        <v>353945</v>
      </c>
      <c r="G17" s="1388">
        <v>266867</v>
      </c>
      <c r="H17" s="1388">
        <v>353945</v>
      </c>
      <c r="I17" s="1388"/>
      <c r="J17" s="1388">
        <v>620812</v>
      </c>
      <c r="K17" s="1388"/>
    </row>
    <row r="18" spans="2:12" ht="20.100000000000001" customHeight="1" x14ac:dyDescent="0.2">
      <c r="B18" s="1391" t="s">
        <v>2128</v>
      </c>
      <c r="C18" s="1390"/>
      <c r="D18" s="1389"/>
      <c r="E18" s="1388">
        <v>266867</v>
      </c>
      <c r="F18" s="1388">
        <v>353945</v>
      </c>
      <c r="G18" s="1388">
        <v>266867</v>
      </c>
      <c r="H18" s="1388">
        <v>353945</v>
      </c>
      <c r="I18" s="1388"/>
      <c r="J18" s="1388">
        <v>620812</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2129</v>
      </c>
      <c r="C20" s="1390"/>
      <c r="D20" s="1389"/>
      <c r="E20" s="1388"/>
      <c r="F20" s="1388"/>
      <c r="G20" s="1388"/>
      <c r="H20" s="1388"/>
      <c r="I20" s="1388"/>
      <c r="J20" s="1388"/>
      <c r="K20" s="1388"/>
    </row>
    <row r="21" spans="2:12" ht="20.100000000000001" customHeight="1" x14ac:dyDescent="0.2">
      <c r="B21" s="1391" t="s">
        <v>2120</v>
      </c>
      <c r="C21" s="1390"/>
      <c r="D21" s="1389"/>
      <c r="E21" s="1388"/>
      <c r="F21" s="1388"/>
      <c r="G21" s="1388"/>
      <c r="H21" s="1388"/>
      <c r="I21" s="1388"/>
      <c r="J21" s="1388"/>
      <c r="K21" s="1388"/>
    </row>
    <row r="22" spans="2:12" ht="20.100000000000001" customHeight="1" x14ac:dyDescent="0.2">
      <c r="B22" s="2064" t="s">
        <v>2130</v>
      </c>
      <c r="C22" s="1390">
        <v>84.01</v>
      </c>
      <c r="D22" s="1389" t="s">
        <v>2131</v>
      </c>
      <c r="E22" s="1388"/>
      <c r="F22" s="1388">
        <v>187033</v>
      </c>
      <c r="G22" s="1388"/>
      <c r="H22" s="1388">
        <v>298858</v>
      </c>
      <c r="I22" s="1388"/>
      <c r="J22" s="1388">
        <v>298858</v>
      </c>
      <c r="K22" s="1388">
        <v>301281</v>
      </c>
    </row>
    <row r="23" spans="2:12" ht="20.100000000000001" customHeight="1" x14ac:dyDescent="0.2">
      <c r="B23" s="1391" t="s">
        <v>2130</v>
      </c>
      <c r="C23" s="1390">
        <v>84.01</v>
      </c>
      <c r="D23" s="1389" t="s">
        <v>2132</v>
      </c>
      <c r="E23" s="1388">
        <v>127399</v>
      </c>
      <c r="F23" s="1388">
        <v>130573</v>
      </c>
      <c r="G23" s="1388">
        <v>185899</v>
      </c>
      <c r="H23" s="1388">
        <v>72073</v>
      </c>
      <c r="I23" s="1388"/>
      <c r="J23" s="1388">
        <v>257972</v>
      </c>
      <c r="K23" s="1388">
        <v>282226</v>
      </c>
    </row>
    <row r="24" spans="2:12" ht="20.100000000000001" customHeight="1" x14ac:dyDescent="0.2">
      <c r="B24" s="1391" t="s">
        <v>2133</v>
      </c>
      <c r="C24" s="1390">
        <v>84.364999999999995</v>
      </c>
      <c r="D24" s="1389" t="s">
        <v>2134</v>
      </c>
      <c r="E24" s="1388"/>
      <c r="F24" s="1388">
        <v>3632</v>
      </c>
      <c r="G24" s="1388"/>
      <c r="H24" s="1388">
        <v>18985</v>
      </c>
      <c r="I24" s="1388"/>
      <c r="J24" s="1388">
        <v>18985</v>
      </c>
      <c r="K24" s="1388">
        <v>44581</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I14" sqref="I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Franklin Park SD 84</v>
      </c>
      <c r="C1" s="2483"/>
      <c r="D1" s="2483"/>
      <c r="E1" s="2483"/>
      <c r="F1" s="2483"/>
      <c r="G1" s="2483"/>
      <c r="H1" s="2483"/>
      <c r="I1" s="2483"/>
      <c r="J1" s="2483"/>
      <c r="K1" s="2483"/>
    </row>
    <row r="2" spans="2:12" ht="15" x14ac:dyDescent="0.2">
      <c r="B2" s="2484">
        <f>'Single Audit Cover'!E7</f>
        <v>6016084002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'[2]Single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2135</v>
      </c>
      <c r="C10" s="1394"/>
      <c r="D10" s="1393"/>
      <c r="E10" s="1392"/>
      <c r="F10" s="1392"/>
      <c r="G10" s="1392"/>
      <c r="H10" s="1392"/>
      <c r="I10" s="1392"/>
      <c r="J10" s="1392"/>
      <c r="K10" s="1392"/>
    </row>
    <row r="11" spans="2:12" ht="20.100000000000001" customHeight="1" x14ac:dyDescent="0.2">
      <c r="B11" s="1391" t="s">
        <v>2138</v>
      </c>
      <c r="C11" s="1390"/>
      <c r="D11" s="1389"/>
      <c r="E11" s="1388"/>
      <c r="F11" s="1388"/>
      <c r="G11" s="1388"/>
      <c r="H11" s="1388"/>
      <c r="I11" s="1388"/>
      <c r="J11" s="1388"/>
      <c r="K11" s="1388"/>
    </row>
    <row r="12" spans="2:12" ht="20.100000000000001" customHeight="1" x14ac:dyDescent="0.2">
      <c r="B12" s="1391" t="s">
        <v>2136</v>
      </c>
      <c r="C12" s="1390">
        <v>84.364999999999995</v>
      </c>
      <c r="D12" s="1389" t="s">
        <v>2137</v>
      </c>
      <c r="E12" s="1388">
        <v>2714</v>
      </c>
      <c r="F12" s="1388">
        <v>40858</v>
      </c>
      <c r="G12" s="1388">
        <v>36297</v>
      </c>
      <c r="H12" s="1388">
        <v>7275</v>
      </c>
      <c r="I12" s="1388"/>
      <c r="J12" s="1388">
        <v>43572</v>
      </c>
      <c r="K12" s="1388">
        <v>43572</v>
      </c>
    </row>
    <row r="13" spans="2:12" ht="20.100000000000001" customHeight="1" x14ac:dyDescent="0.2">
      <c r="B13" s="1391" t="s">
        <v>2139</v>
      </c>
      <c r="C13" s="1390">
        <v>84.367000000000004</v>
      </c>
      <c r="D13" s="1389" t="s">
        <v>2141</v>
      </c>
      <c r="E13" s="1388"/>
      <c r="F13" s="1388">
        <v>13505</v>
      </c>
      <c r="G13" s="1388"/>
      <c r="H13" s="1388">
        <v>16455</v>
      </c>
      <c r="I13" s="1388"/>
      <c r="J13" s="1388">
        <v>16455</v>
      </c>
      <c r="K13" s="1388">
        <v>16455</v>
      </c>
    </row>
    <row r="14" spans="2:12" ht="20.100000000000001" customHeight="1" x14ac:dyDescent="0.2">
      <c r="B14" s="1391" t="s">
        <v>2140</v>
      </c>
      <c r="C14" s="1390">
        <v>84.367000000000004</v>
      </c>
      <c r="D14" s="1389" t="s">
        <v>2142</v>
      </c>
      <c r="E14" s="1388">
        <v>11170</v>
      </c>
      <c r="F14" s="1388">
        <v>5529</v>
      </c>
      <c r="G14" s="1388">
        <v>16699</v>
      </c>
      <c r="H14" s="1388">
        <v>0</v>
      </c>
      <c r="I14" s="1388"/>
      <c r="J14" s="1388">
        <v>16699</v>
      </c>
      <c r="K14" s="1388">
        <v>16699</v>
      </c>
    </row>
    <row r="15" spans="2:12" ht="20.100000000000001" customHeight="1" x14ac:dyDescent="0.2">
      <c r="B15" s="1391" t="s">
        <v>2143</v>
      </c>
      <c r="C15" s="1390"/>
      <c r="D15" s="1389"/>
      <c r="E15" s="1388"/>
      <c r="F15" s="1388"/>
      <c r="G15" s="1388"/>
      <c r="H15" s="1388"/>
      <c r="I15" s="1388"/>
      <c r="J15" s="1388"/>
      <c r="K15" s="1388"/>
    </row>
    <row r="16" spans="2:12" ht="20.100000000000001" customHeight="1" x14ac:dyDescent="0.2">
      <c r="B16" s="1391" t="s">
        <v>2120</v>
      </c>
      <c r="C16" s="1390"/>
      <c r="D16" s="1389"/>
      <c r="E16" s="1388"/>
      <c r="F16" s="1388"/>
      <c r="G16" s="1388"/>
      <c r="H16" s="1388"/>
      <c r="I16" s="1388"/>
      <c r="J16" s="1388"/>
      <c r="K16" s="1388"/>
    </row>
    <row r="17" spans="2:12" ht="20.100000000000001" customHeight="1" x14ac:dyDescent="0.2">
      <c r="B17" s="1391" t="s">
        <v>2144</v>
      </c>
      <c r="C17" s="1390">
        <v>84.027000000000001</v>
      </c>
      <c r="D17" s="1389" t="s">
        <v>2145</v>
      </c>
      <c r="E17" s="1388"/>
      <c r="F17" s="1388">
        <v>0</v>
      </c>
      <c r="G17" s="1388"/>
      <c r="H17" s="1388">
        <v>21391</v>
      </c>
      <c r="I17" s="1388"/>
      <c r="J17" s="1388">
        <v>21391</v>
      </c>
      <c r="K17" s="1388" t="s">
        <v>2125</v>
      </c>
    </row>
    <row r="18" spans="2:12" ht="20.100000000000001" customHeight="1" x14ac:dyDescent="0.2">
      <c r="B18" s="1391" t="s">
        <v>2146</v>
      </c>
      <c r="C18" s="1390"/>
      <c r="D18" s="1389"/>
      <c r="E18" s="1388"/>
      <c r="F18" s="1388"/>
      <c r="G18" s="1388"/>
      <c r="H18" s="1388"/>
      <c r="I18" s="1388"/>
      <c r="J18" s="1388"/>
      <c r="K18" s="1388"/>
    </row>
    <row r="19" spans="2:12" ht="20.100000000000001" customHeight="1" x14ac:dyDescent="0.2">
      <c r="B19" s="1391" t="s">
        <v>2147</v>
      </c>
      <c r="C19" s="1390">
        <v>84.027000000000001</v>
      </c>
      <c r="D19" s="1389" t="s">
        <v>2149</v>
      </c>
      <c r="E19" s="1388"/>
      <c r="F19" s="1388">
        <v>175252</v>
      </c>
      <c r="G19" s="1388"/>
      <c r="H19" s="1388">
        <v>175252</v>
      </c>
      <c r="I19" s="1388"/>
      <c r="J19" s="1388">
        <v>175252</v>
      </c>
      <c r="K19" s="1388">
        <v>175252</v>
      </c>
    </row>
    <row r="20" spans="2:12" ht="20.100000000000001" customHeight="1" x14ac:dyDescent="0.2">
      <c r="B20" s="1391" t="s">
        <v>2147</v>
      </c>
      <c r="C20" s="1390">
        <v>84.027000000000001</v>
      </c>
      <c r="D20" s="1389" t="s">
        <v>2150</v>
      </c>
      <c r="E20" s="1388">
        <v>174582</v>
      </c>
      <c r="F20" s="1388"/>
      <c r="G20" s="1388">
        <v>174582</v>
      </c>
      <c r="H20" s="1388"/>
      <c r="I20" s="1388"/>
      <c r="J20" s="1388">
        <v>174582</v>
      </c>
      <c r="K20" s="1388">
        <v>174582</v>
      </c>
    </row>
    <row r="21" spans="2:12" ht="20.100000000000001" customHeight="1" x14ac:dyDescent="0.2">
      <c r="B21" s="1391" t="s">
        <v>2148</v>
      </c>
      <c r="C21" s="1390">
        <v>84.173000000000002</v>
      </c>
      <c r="D21" s="1389" t="s">
        <v>2151</v>
      </c>
      <c r="E21" s="1388"/>
      <c r="F21" s="1388">
        <v>12686</v>
      </c>
      <c r="G21" s="1388"/>
      <c r="H21" s="1388">
        <v>12686</v>
      </c>
      <c r="I21" s="1388"/>
      <c r="J21" s="1388">
        <v>12686</v>
      </c>
      <c r="K21" s="1388">
        <v>12686</v>
      </c>
    </row>
    <row r="22" spans="2:12" ht="20.100000000000001" customHeight="1" x14ac:dyDescent="0.2">
      <c r="B22" s="1391" t="s">
        <v>2148</v>
      </c>
      <c r="C22" s="1390">
        <v>84.173000000000002</v>
      </c>
      <c r="D22" s="1389" t="s">
        <v>2152</v>
      </c>
      <c r="E22" s="1388"/>
      <c r="F22" s="1388">
        <v>4710</v>
      </c>
      <c r="G22" s="1388">
        <v>4710</v>
      </c>
      <c r="H22" s="1388"/>
      <c r="I22" s="1388"/>
      <c r="J22" s="1388">
        <v>4710</v>
      </c>
      <c r="K22" s="1388">
        <v>4710</v>
      </c>
    </row>
    <row r="23" spans="2:12" ht="20.100000000000001" customHeight="1" x14ac:dyDescent="0.2">
      <c r="B23" s="1391" t="s">
        <v>2153</v>
      </c>
      <c r="C23" s="1390"/>
      <c r="D23" s="1389"/>
      <c r="E23" s="1388">
        <v>174582</v>
      </c>
      <c r="F23" s="1388">
        <v>192648</v>
      </c>
      <c r="G23" s="1388">
        <v>179292</v>
      </c>
      <c r="H23" s="1388">
        <v>209329</v>
      </c>
      <c r="I23" s="1388"/>
      <c r="J23" s="1388">
        <v>388621</v>
      </c>
      <c r="K23" s="1388"/>
    </row>
    <row r="24" spans="2:12" ht="20.100000000000001" customHeight="1" x14ac:dyDescent="0.2">
      <c r="B24" s="1391" t="s">
        <v>2154</v>
      </c>
      <c r="C24" s="1390"/>
      <c r="D24" s="1389"/>
      <c r="E24" s="1388">
        <v>315865</v>
      </c>
      <c r="F24" s="1388">
        <v>573778</v>
      </c>
      <c r="G24" s="1388">
        <v>418187</v>
      </c>
      <c r="H24" s="1388">
        <v>622975</v>
      </c>
      <c r="I24" s="1388"/>
      <c r="J24" s="1388">
        <v>1041162</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7" zoomScale="110" zoomScaleNormal="110" workbookViewId="0">
      <selection activeCell="G18" sqref="G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Franklin Park SD 84</v>
      </c>
      <c r="C1" s="2483"/>
      <c r="D1" s="2483"/>
      <c r="E1" s="2483"/>
      <c r="F1" s="2483"/>
      <c r="G1" s="2483"/>
      <c r="H1" s="2483"/>
      <c r="I1" s="2483"/>
      <c r="J1" s="2483"/>
      <c r="K1" s="2483"/>
    </row>
    <row r="2" spans="2:12" ht="15" x14ac:dyDescent="0.2">
      <c r="B2" s="2484">
        <f>'Single Audit Cover'!E7</f>
        <v>6016084002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'[2]Single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2155</v>
      </c>
      <c r="C10" s="1394"/>
      <c r="D10" s="1393"/>
      <c r="E10" s="1392"/>
      <c r="F10" s="1392"/>
      <c r="G10" s="1392"/>
      <c r="H10" s="1392"/>
      <c r="I10" s="1392"/>
      <c r="J10" s="1392"/>
      <c r="K10" s="1392"/>
    </row>
    <row r="11" spans="2:12" ht="20.100000000000001" customHeight="1" x14ac:dyDescent="0.2">
      <c r="B11" s="1391" t="s">
        <v>2156</v>
      </c>
      <c r="C11" s="1390"/>
      <c r="D11" s="1389"/>
      <c r="E11" s="1388"/>
      <c r="F11" s="1388"/>
      <c r="G11" s="1388"/>
      <c r="H11" s="1388"/>
      <c r="I11" s="1388"/>
      <c r="J11" s="1388"/>
      <c r="K11" s="1388"/>
    </row>
    <row r="12" spans="2:12" ht="20.100000000000001" customHeight="1" x14ac:dyDescent="0.2">
      <c r="B12" s="1391" t="s">
        <v>2157</v>
      </c>
      <c r="C12" s="1390">
        <v>93.778000000000006</v>
      </c>
      <c r="D12" s="1389" t="s">
        <v>2158</v>
      </c>
      <c r="E12" s="1388"/>
      <c r="F12" s="1388">
        <v>32451</v>
      </c>
      <c r="G12" s="1388"/>
      <c r="H12" s="1388">
        <v>41161</v>
      </c>
      <c r="I12" s="1388"/>
      <c r="J12" s="1388">
        <v>41161</v>
      </c>
      <c r="K12" s="1388" t="s">
        <v>2125</v>
      </c>
    </row>
    <row r="13" spans="2:12" ht="20.100000000000001" customHeight="1" x14ac:dyDescent="0.2">
      <c r="B13" s="1391" t="s">
        <v>2157</v>
      </c>
      <c r="C13" s="1390">
        <v>93.778000000000006</v>
      </c>
      <c r="D13" s="1389" t="s">
        <v>2159</v>
      </c>
      <c r="E13" s="1388">
        <v>34697</v>
      </c>
      <c r="F13" s="1388">
        <v>10610</v>
      </c>
      <c r="G13" s="1388">
        <v>45307</v>
      </c>
      <c r="H13" s="1388"/>
      <c r="I13" s="1388"/>
      <c r="J13" s="1388">
        <v>45307</v>
      </c>
      <c r="K13" s="1388" t="s">
        <v>2125</v>
      </c>
    </row>
    <row r="14" spans="2:12" ht="20.100000000000001" customHeight="1" x14ac:dyDescent="0.2">
      <c r="B14" s="1391" t="s">
        <v>2160</v>
      </c>
      <c r="C14" s="1390"/>
      <c r="D14" s="1389"/>
      <c r="E14" s="1388">
        <v>34697</v>
      </c>
      <c r="F14" s="1388">
        <v>43061</v>
      </c>
      <c r="G14" s="1388">
        <v>45307</v>
      </c>
      <c r="H14" s="1388">
        <v>41161</v>
      </c>
      <c r="I14" s="1388"/>
      <c r="J14" s="1388">
        <v>86468</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2161</v>
      </c>
      <c r="C16" s="1390"/>
      <c r="D16" s="1389"/>
      <c r="E16" s="1388">
        <v>617429</v>
      </c>
      <c r="F16" s="1388">
        <v>970784</v>
      </c>
      <c r="G16" s="1388">
        <v>730361</v>
      </c>
      <c r="H16" s="1388">
        <v>1018081</v>
      </c>
      <c r="I16" s="1388"/>
      <c r="J16" s="1388">
        <v>1748442</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2165</v>
      </c>
      <c r="C21" s="1390"/>
      <c r="D21" s="1389"/>
      <c r="E21" s="1388">
        <v>0</v>
      </c>
      <c r="F21" s="1388">
        <v>29701</v>
      </c>
      <c r="G21" s="1388">
        <v>0</v>
      </c>
      <c r="H21" s="1388">
        <v>29701</v>
      </c>
      <c r="I21" s="1388"/>
      <c r="J21" s="1388">
        <v>29701</v>
      </c>
      <c r="K21" s="1388"/>
    </row>
    <row r="22" spans="2:12" ht="20.100000000000001" customHeight="1" x14ac:dyDescent="0.2">
      <c r="B22" s="1391" t="s">
        <v>2164</v>
      </c>
      <c r="C22" s="1390"/>
      <c r="D22" s="1389"/>
      <c r="E22" s="1388">
        <v>0</v>
      </c>
      <c r="F22" s="1388">
        <v>0</v>
      </c>
      <c r="G22" s="1388">
        <v>0</v>
      </c>
      <c r="H22" s="1388">
        <v>0</v>
      </c>
      <c r="I22" s="1388"/>
      <c r="J22" s="1388">
        <v>0</v>
      </c>
      <c r="K22" s="1388"/>
    </row>
    <row r="23" spans="2:12" ht="20.100000000000001" customHeight="1" x14ac:dyDescent="0.2">
      <c r="B23" s="1391" t="s">
        <v>2163</v>
      </c>
      <c r="C23" s="1390"/>
      <c r="D23" s="1389"/>
      <c r="E23" s="1388">
        <v>0</v>
      </c>
      <c r="F23" s="1388">
        <v>0</v>
      </c>
      <c r="G23" s="1388">
        <v>0</v>
      </c>
      <c r="H23" s="1388">
        <v>0</v>
      </c>
      <c r="I23" s="1388"/>
      <c r="J23" s="1388">
        <v>0</v>
      </c>
      <c r="K23" s="1388"/>
    </row>
    <row r="24" spans="2:12" ht="20.100000000000001" customHeight="1" x14ac:dyDescent="0.2">
      <c r="B24" s="1391" t="s">
        <v>2162</v>
      </c>
      <c r="C24" s="1390"/>
      <c r="D24" s="1389"/>
      <c r="E24" s="1388">
        <v>0</v>
      </c>
      <c r="F24" s="1388">
        <v>0</v>
      </c>
      <c r="G24" s="1388">
        <v>0</v>
      </c>
      <c r="H24" s="1388">
        <v>0</v>
      </c>
      <c r="I24" s="1388"/>
      <c r="J24" s="1388">
        <v>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C36" sqref="C3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Franklin Park SD 84</v>
      </c>
      <c r="B1" s="2488"/>
      <c r="C1" s="2488"/>
      <c r="D1" s="2488"/>
      <c r="E1" s="1434"/>
    </row>
    <row r="2" spans="1:7" ht="13.5" customHeight="1" x14ac:dyDescent="0.2">
      <c r="A2" s="2489">
        <f>'Single Audit Cover'!E7</f>
        <v>6016084002</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1914</v>
      </c>
      <c r="C6" s="1367"/>
      <c r="D6" s="1367"/>
    </row>
    <row r="7" spans="1:7" ht="60.95" customHeight="1" x14ac:dyDescent="0.2">
      <c r="A7" s="2495" t="s">
        <v>2166</v>
      </c>
      <c r="B7" s="2496"/>
      <c r="C7" s="2496"/>
      <c r="D7" s="2496"/>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2091</v>
      </c>
      <c r="F10" s="2060" t="s">
        <v>106</v>
      </c>
      <c r="G10" s="2054"/>
    </row>
    <row r="11" spans="1:7" ht="22.5" customHeight="1" x14ac:dyDescent="0.2">
      <c r="A11" s="1357" t="s">
        <v>2072</v>
      </c>
      <c r="C11" s="1353"/>
      <c r="D11" s="1353"/>
    </row>
    <row r="12" spans="1:7" ht="22.5" customHeight="1" x14ac:dyDescent="0.2">
      <c r="A12" s="2495" t="s">
        <v>2167</v>
      </c>
      <c r="B12" s="2496"/>
      <c r="C12" s="2496"/>
      <c r="D12" s="2496"/>
    </row>
    <row r="13" spans="1:7" ht="7.5" customHeight="1" x14ac:dyDescent="0.2">
      <c r="C13" s="1353"/>
      <c r="D13" s="1353"/>
    </row>
    <row r="14" spans="1:7" ht="9.7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7"/>
      <c r="E16" s="2497"/>
      <c r="F16" s="2497"/>
    </row>
    <row r="17" spans="1:6" ht="20.65" customHeight="1" x14ac:dyDescent="0.2">
      <c r="A17" s="1797"/>
      <c r="B17" s="2065" t="s">
        <v>2168</v>
      </c>
      <c r="C17" s="2066" t="s">
        <v>2125</v>
      </c>
      <c r="D17" s="2498" t="s">
        <v>2168</v>
      </c>
      <c r="E17" s="2499"/>
      <c r="F17" s="2500"/>
    </row>
    <row r="18" spans="1:6" ht="20.65" customHeight="1" x14ac:dyDescent="0.2">
      <c r="A18" s="1797"/>
      <c r="B18" s="1428"/>
      <c r="C18" s="2045"/>
      <c r="D18" s="2497"/>
      <c r="E18" s="2497"/>
      <c r="F18" s="2497"/>
    </row>
    <row r="19" spans="1:6" ht="20.65" customHeight="1" x14ac:dyDescent="0.2">
      <c r="A19" s="1797"/>
      <c r="B19" s="1428"/>
      <c r="C19" s="2045"/>
      <c r="D19" s="2497"/>
      <c r="E19" s="2497"/>
      <c r="F19" s="2497"/>
    </row>
    <row r="20" spans="1:6" ht="20.65" customHeight="1" x14ac:dyDescent="0.2">
      <c r="A20" s="1797"/>
      <c r="B20" s="1428"/>
      <c r="C20" s="2045"/>
      <c r="D20" s="2497"/>
      <c r="E20" s="2497"/>
      <c r="F20" s="2497"/>
    </row>
    <row r="21" spans="1:6" ht="20.65" customHeight="1" x14ac:dyDescent="0.2">
      <c r="A21" s="1797"/>
      <c r="B21" s="1428"/>
      <c r="C21" s="2045"/>
      <c r="D21" s="2497"/>
      <c r="E21" s="2497"/>
      <c r="F21" s="2497"/>
    </row>
    <row r="22" spans="1:6" ht="20.65" customHeight="1" x14ac:dyDescent="0.2">
      <c r="A22" s="1797"/>
      <c r="B22" s="1428"/>
      <c r="C22" s="2045"/>
      <c r="D22" s="2497"/>
      <c r="E22" s="2497"/>
      <c r="F22" s="2497"/>
    </row>
    <row r="23" spans="1:6" ht="20.65" customHeight="1" x14ac:dyDescent="0.2">
      <c r="A23" s="1797"/>
      <c r="B23" s="1428"/>
      <c r="C23" s="2045"/>
      <c r="D23" s="2497"/>
      <c r="E23" s="2497"/>
      <c r="F23" s="2497"/>
    </row>
    <row r="24" spans="1:6" ht="20.65" customHeight="1" x14ac:dyDescent="0.2">
      <c r="A24" s="1797"/>
      <c r="B24" s="1428"/>
      <c r="C24" s="2045"/>
      <c r="D24" s="2497"/>
      <c r="E24" s="2497"/>
      <c r="F24" s="2497"/>
    </row>
    <row r="25" spans="1:6" ht="20.65" customHeight="1" x14ac:dyDescent="0.2">
      <c r="A25" s="1797"/>
      <c r="B25" s="1428"/>
      <c r="C25" s="2045"/>
      <c r="D25" s="2497"/>
      <c r="E25" s="2497"/>
      <c r="F25" s="2497"/>
    </row>
    <row r="26" spans="1:6" ht="20.65" customHeight="1" x14ac:dyDescent="0.2">
      <c r="A26" s="1797"/>
      <c r="B26" s="1428"/>
      <c r="C26" s="2045"/>
      <c r="D26" s="2497"/>
      <c r="E26" s="2497"/>
      <c r="F26" s="2497"/>
    </row>
    <row r="27" spans="1:6" ht="20.65" customHeight="1" x14ac:dyDescent="0.2">
      <c r="A27" s="1797"/>
      <c r="B27" s="1428"/>
      <c r="C27" s="2045"/>
      <c r="D27" s="2497"/>
      <c r="E27" s="2497"/>
      <c r="F27" s="2497"/>
    </row>
    <row r="28" spans="1:6" ht="20.65" customHeight="1" x14ac:dyDescent="0.2">
      <c r="A28" s="1797"/>
      <c r="B28" s="1428"/>
      <c r="C28" s="2045"/>
      <c r="D28" s="2497"/>
      <c r="E28" s="2497"/>
      <c r="F28" s="2497"/>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501" t="s">
        <v>2169</v>
      </c>
      <c r="B31" s="2501"/>
      <c r="C31" s="2501"/>
      <c r="D31" s="2501"/>
      <c r="E31" s="1427"/>
    </row>
    <row r="32" spans="1:6" ht="13.5" customHeight="1" x14ac:dyDescent="0.2">
      <c r="A32" s="1533" t="s">
        <v>1816</v>
      </c>
      <c r="B32" s="1729"/>
      <c r="C32" s="1732">
        <v>29701</v>
      </c>
      <c r="D32" s="1731"/>
      <c r="E32" s="1427"/>
    </row>
    <row r="33" spans="1:5" ht="13.5" customHeight="1" x14ac:dyDescent="0.2">
      <c r="A33" s="1533" t="s">
        <v>1817</v>
      </c>
      <c r="B33" s="1729"/>
      <c r="C33" s="1733">
        <v>0</v>
      </c>
      <c r="D33" s="1731"/>
      <c r="E33" s="1427"/>
    </row>
    <row r="34" spans="1:5" ht="13.5" customHeight="1" x14ac:dyDescent="0.2">
      <c r="A34" s="1798" t="s">
        <v>2074</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2" t="s">
        <v>2021</v>
      </c>
      <c r="C45" s="2502"/>
      <c r="D45" s="2502"/>
      <c r="E45" s="1423"/>
    </row>
    <row r="46" spans="1:5" s="1372" customFormat="1" ht="33.75" customHeight="1" x14ac:dyDescent="0.2">
      <c r="A46" s="1422">
        <v>6</v>
      </c>
      <c r="B46" s="2486" t="s">
        <v>2077</v>
      </c>
      <c r="C46" s="2486"/>
      <c r="D46" s="2486"/>
    </row>
    <row r="47" spans="1:5" ht="45.75" customHeight="1" x14ac:dyDescent="0.2">
      <c r="A47" s="1422">
        <v>7</v>
      </c>
      <c r="B47" s="2486" t="s">
        <v>2078</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B42" sqref="B4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Franklin Park SD 84</v>
      </c>
      <c r="C1" s="2505"/>
      <c r="D1" s="2505"/>
      <c r="E1" s="2505"/>
      <c r="F1" s="2505"/>
      <c r="G1" s="2505"/>
      <c r="H1" s="2505"/>
      <c r="I1" s="2505"/>
      <c r="J1" s="1473"/>
    </row>
    <row r="2" spans="2:10" s="1367" customFormat="1" ht="12.75" customHeight="1" x14ac:dyDescent="0.2">
      <c r="B2" s="2506">
        <f>'Single Audit Cover'!E7</f>
        <v>6016084002</v>
      </c>
      <c r="C2" s="2507"/>
      <c r="D2" s="2507"/>
      <c r="E2" s="2507"/>
      <c r="F2" s="2507"/>
      <c r="G2" s="2507"/>
      <c r="H2" s="2507"/>
      <c r="I2" s="2507"/>
      <c r="J2" s="1473"/>
    </row>
    <row r="3" spans="2:10" s="1367" customFormat="1" ht="12.75" customHeight="1" x14ac:dyDescent="0.2">
      <c r="B3" s="2508" t="s">
        <v>1567</v>
      </c>
      <c r="C3" s="2494"/>
      <c r="D3" s="2494"/>
      <c r="E3" s="2494"/>
      <c r="F3" s="2494"/>
      <c r="G3" s="2494"/>
      <c r="H3" s="2494"/>
      <c r="I3" s="2494"/>
      <c r="J3" s="1472"/>
    </row>
    <row r="4" spans="2:10" s="1367" customFormat="1" ht="12.75" customHeight="1" x14ac:dyDescent="0.2">
      <c r="B4" s="2508"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t="s">
        <v>1385</v>
      </c>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2091</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2091</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2091</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2091</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2091</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2170</v>
      </c>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2091</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9" t="s">
        <v>2171</v>
      </c>
      <c r="D37" s="2510"/>
      <c r="E37" s="2510"/>
      <c r="F37" s="2510"/>
      <c r="G37" s="2510"/>
      <c r="H37" s="2510"/>
      <c r="I37" s="2511"/>
    </row>
    <row r="38" spans="1:9" ht="20.45" customHeight="1" x14ac:dyDescent="0.2">
      <c r="B38" s="1444">
        <v>84.364999999999995</v>
      </c>
      <c r="C38" s="2509" t="s">
        <v>2172</v>
      </c>
      <c r="D38" s="2510"/>
      <c r="E38" s="2510"/>
      <c r="F38" s="2510"/>
      <c r="G38" s="2510"/>
      <c r="H38" s="2510"/>
      <c r="I38" s="2511"/>
    </row>
    <row r="39" spans="1:9" ht="20.65" customHeight="1" x14ac:dyDescent="0.2">
      <c r="B39" s="1444">
        <v>84.367000000000004</v>
      </c>
      <c r="C39" s="2509" t="s">
        <v>877</v>
      </c>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c r="F46" s="1372" t="s">
        <v>1053</v>
      </c>
      <c r="G46" s="1443" t="s">
        <v>2091</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5" sqref="D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Franklin Park SD 84</v>
      </c>
      <c r="C1" s="2504"/>
      <c r="D1" s="2504"/>
      <c r="E1" s="2504"/>
      <c r="F1" s="2504"/>
      <c r="G1" s="2504"/>
      <c r="H1" s="2504"/>
      <c r="I1" s="2504"/>
      <c r="J1" s="2504"/>
      <c r="K1" s="2504"/>
      <c r="L1" s="1521"/>
      <c r="M1" s="1521"/>
    </row>
    <row r="2" spans="1:13" ht="12" customHeight="1" x14ac:dyDescent="0.2">
      <c r="B2" s="2506">
        <f>'Single Audit Cover'!E7</f>
        <v>6016084002</v>
      </c>
      <c r="C2" s="2506"/>
      <c r="D2" s="2506"/>
      <c r="E2" s="2506"/>
      <c r="F2" s="2506"/>
      <c r="G2" s="2506"/>
      <c r="H2" s="2506"/>
      <c r="I2" s="2506"/>
      <c r="J2" s="2506"/>
      <c r="K2" s="2506"/>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6" t="str">
        <f>'[2]Single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t="s">
        <v>2125</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t="s">
        <v>2168</v>
      </c>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5" sqref="F1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Franklin Park SD 84</v>
      </c>
      <c r="C1" s="2520"/>
      <c r="D1" s="2520"/>
      <c r="E1" s="2520"/>
      <c r="F1" s="2520"/>
      <c r="G1" s="2520"/>
      <c r="H1" s="2520"/>
      <c r="I1" s="2520"/>
      <c r="J1" s="2520"/>
      <c r="K1" s="2520"/>
      <c r="L1" s="1542"/>
    </row>
    <row r="2" spans="1:12" ht="12.75" customHeight="1" x14ac:dyDescent="0.2">
      <c r="B2" s="2521">
        <f>'Single Audit Cover'!E7</f>
        <v>6016084002</v>
      </c>
      <c r="C2" s="2521"/>
      <c r="D2" s="2521"/>
      <c r="E2" s="2521"/>
      <c r="F2" s="2521"/>
      <c r="G2" s="2521"/>
      <c r="H2" s="2521"/>
      <c r="I2" s="2521"/>
      <c r="J2" s="2521"/>
      <c r="K2" s="2521"/>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t="s">
        <v>2125</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t="s">
        <v>2168</v>
      </c>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3" sqref="C1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Franklin Park SD 84</v>
      </c>
      <c r="C1" s="2504"/>
      <c r="D1" s="2504"/>
      <c r="E1" s="1554"/>
    </row>
    <row r="2" spans="2:5" s="1387" customFormat="1" ht="12.75" customHeight="1" x14ac:dyDescent="0.2">
      <c r="B2" s="2506">
        <f>'Single Audit Cover'!E7</f>
        <v>6016084002</v>
      </c>
      <c r="C2" s="2506"/>
      <c r="D2" s="2506"/>
      <c r="E2" s="1553"/>
    </row>
    <row r="3" spans="2:5" s="1346" customFormat="1" ht="12.75" customHeight="1" x14ac:dyDescent="0.2">
      <c r="B3" s="2493" t="s">
        <v>1618</v>
      </c>
      <c r="C3" s="2493"/>
      <c r="D3" s="2493"/>
      <c r="E3" s="1977"/>
    </row>
    <row r="4" spans="2:5" s="1387" customFormat="1" ht="12.75" customHeight="1" x14ac:dyDescent="0.2">
      <c r="B4" s="2526" t="str">
        <f>'[2]Single Audit Cover'!A4</f>
        <v>Year Ending June 30, 2016</v>
      </c>
      <c r="C4" s="2526"/>
      <c r="D4" s="2526"/>
      <c r="E4" s="1552"/>
    </row>
    <row r="5" spans="2:5" s="1387" customFormat="1" ht="40.15" customHeight="1" x14ac:dyDescent="0.2">
      <c r="B5" s="1745" t="s">
        <v>2024</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t="s">
        <v>2168</v>
      </c>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12" sqref="D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Franklin Park SD 84</v>
      </c>
      <c r="C1" s="2504"/>
      <c r="D1" s="2504"/>
      <c r="E1" s="2504"/>
      <c r="F1" s="1542"/>
      <c r="G1" s="1542"/>
      <c r="H1" s="1542"/>
      <c r="I1" s="1542"/>
      <c r="J1" s="1542"/>
      <c r="K1" s="1542"/>
      <c r="L1" s="1542"/>
    </row>
    <row r="2" spans="2:12" ht="13.5" customHeight="1" x14ac:dyDescent="0.2">
      <c r="B2" s="2506">
        <f>'Single Audit Cover'!E7</f>
        <v>6016084002</v>
      </c>
      <c r="C2" s="2506"/>
      <c r="D2" s="2506"/>
      <c r="E2" s="2506"/>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7" t="str">
        <f>'[2]Single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t="s">
        <v>2125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t="s">
        <v>2173</v>
      </c>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6016084002</v>
      </c>
    </row>
    <row r="3" spans="1:2" x14ac:dyDescent="0.2">
      <c r="A3" t="s">
        <v>1132</v>
      </c>
      <c r="B3" s="1232" t="str">
        <f>COVER!A15</f>
        <v>COOK</v>
      </c>
    </row>
    <row r="4" spans="1:2" x14ac:dyDescent="0.2">
      <c r="A4" t="s">
        <v>1188</v>
      </c>
      <c r="B4" s="1232" t="str">
        <f>COVER!A17</f>
        <v>Franklin Park SD 84</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065-017957</v>
      </c>
    </row>
    <row r="16" spans="1:2" x14ac:dyDescent="0.2">
      <c r="A16" t="s">
        <v>501</v>
      </c>
      <c r="B16" s="1232" t="str">
        <f>COVER!T13</f>
        <v>EVOY, KAMSCHULTE, JACOBS &amp; CO. LLP</v>
      </c>
    </row>
    <row r="17" spans="1:2" x14ac:dyDescent="0.2">
      <c r="A17" t="s">
        <v>1052</v>
      </c>
      <c r="B17" s="1232" t="str">
        <f>COVER!T15</f>
        <v>JAMES R. HENRY, CPA</v>
      </c>
    </row>
    <row r="18" spans="1:2" x14ac:dyDescent="0.2">
      <c r="A18" t="s">
        <v>1370</v>
      </c>
      <c r="B18" s="1232" t="str">
        <f>COVER!T17</f>
        <v>2122 YEOMAN STREET</v>
      </c>
    </row>
    <row r="19" spans="1:2" x14ac:dyDescent="0.2">
      <c r="A19" t="s">
        <v>1054</v>
      </c>
      <c r="B19" s="1232" t="str">
        <f>COVER!T25</f>
        <v>JHENRY@EKJLLP.COM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4">
        <f>'Aud Quest 2'!H51</f>
        <v>34700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13530154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13530154</v>
      </c>
      <c r="D92" s="14" t="str">
        <f t="shared" si="0"/>
        <v>Error?</v>
      </c>
    </row>
    <row r="93" spans="1:4" x14ac:dyDescent="0.2">
      <c r="A93" s="55">
        <v>32</v>
      </c>
      <c r="B93" s="1232">
        <f>'Assets-Liab 5-6'!C41</f>
        <v>13530154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5261177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5261177</v>
      </c>
      <c r="D123" s="14" t="str">
        <f t="shared" si="0"/>
        <v>Error?</v>
      </c>
    </row>
    <row r="124" spans="1:4" x14ac:dyDescent="0.2">
      <c r="A124" s="55">
        <v>63</v>
      </c>
      <c r="B124" s="1232">
        <f>'Assets-Liab 5-6'!D41</f>
        <v>5261177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362160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362160</v>
      </c>
      <c r="D140" s="14" t="str">
        <f t="shared" si="1"/>
        <v>Error?</v>
      </c>
    </row>
    <row r="141" spans="1:4" x14ac:dyDescent="0.2">
      <c r="A141" s="55">
        <v>80</v>
      </c>
      <c r="B141" s="1232">
        <f>'Assets-Liab 5-6'!E41</f>
        <v>362160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1768954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1768954</v>
      </c>
      <c r="D170" s="14" t="str">
        <f t="shared" si="1"/>
        <v>Error?</v>
      </c>
    </row>
    <row r="171" spans="1:4" x14ac:dyDescent="0.2">
      <c r="A171" s="55">
        <v>110</v>
      </c>
      <c r="B171" s="1232">
        <f>'Assets-Liab 5-6'!F41</f>
        <v>1768954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615790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615790</v>
      </c>
      <c r="D189" s="14" t="str">
        <f t="shared" si="1"/>
        <v>Error?</v>
      </c>
    </row>
    <row r="190" spans="1:4" x14ac:dyDescent="0.2">
      <c r="A190" s="55">
        <v>129</v>
      </c>
      <c r="B190" s="1232">
        <f>'Assets-Liab 5-6'!G41</f>
        <v>615790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425000</v>
      </c>
      <c r="D273" s="14" t="str">
        <f t="shared" si="3"/>
        <v>Error?</v>
      </c>
    </row>
    <row r="274" spans="1:4" x14ac:dyDescent="0.2">
      <c r="A274" s="55">
        <v>213</v>
      </c>
      <c r="B274" s="1232">
        <f>'Assets-Liab 5-6'!M17</f>
        <v>15292313</v>
      </c>
      <c r="D274" s="14" t="str">
        <f t="shared" si="3"/>
        <v>Error?</v>
      </c>
    </row>
    <row r="275" spans="1:4" x14ac:dyDescent="0.2">
      <c r="A275" s="55">
        <v>214</v>
      </c>
      <c r="B275" s="1232">
        <f>'Assets-Liab 5-6'!M18</f>
        <v>23964</v>
      </c>
      <c r="D275" s="14" t="str">
        <f t="shared" si="3"/>
        <v>Error?</v>
      </c>
    </row>
    <row r="276" spans="1:4" x14ac:dyDescent="0.2">
      <c r="A276" s="55">
        <v>215</v>
      </c>
      <c r="B276" s="1232">
        <f>'Assets-Liab 5-6'!M19</f>
        <v>1058908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16800185</v>
      </c>
      <c r="C279" s="14" t="s">
        <v>672</v>
      </c>
      <c r="D279" s="14" t="str">
        <f t="shared" si="3"/>
        <v>Error?</v>
      </c>
    </row>
    <row r="280" spans="1:4" x14ac:dyDescent="0.2">
      <c r="A280" s="55">
        <v>219</v>
      </c>
      <c r="B280" s="1232">
        <f>'Assets-Liab 5-6'!M40</f>
        <v>16800185</v>
      </c>
      <c r="D280" s="14" t="str">
        <f t="shared" si="3"/>
        <v>Error?</v>
      </c>
    </row>
    <row r="281" spans="1:4" x14ac:dyDescent="0.2">
      <c r="A281" s="55">
        <v>220</v>
      </c>
      <c r="B281" s="1232">
        <f>'Assets-Liab 5-6'!M41</f>
        <v>16800185</v>
      </c>
      <c r="C281" s="14" t="s">
        <v>672</v>
      </c>
      <c r="D281" s="14" t="str">
        <f t="shared" si="3"/>
        <v>Error?</v>
      </c>
    </row>
    <row r="282" spans="1:4" x14ac:dyDescent="0.2">
      <c r="A282" s="55">
        <v>221</v>
      </c>
      <c r="B282" s="1232">
        <f>'Assets-Liab 5-6'!N21</f>
        <v>362160</v>
      </c>
      <c r="D282" s="14" t="str">
        <f t="shared" si="3"/>
        <v>Error?</v>
      </c>
    </row>
    <row r="283" spans="1:4" x14ac:dyDescent="0.2">
      <c r="A283" s="55">
        <v>222</v>
      </c>
      <c r="B283" s="1232">
        <f>'Assets-Liab 5-6'!N22</f>
        <v>8525396</v>
      </c>
      <c r="D283" s="14" t="str">
        <f t="shared" si="3"/>
        <v>Error?</v>
      </c>
    </row>
    <row r="284" spans="1:4" x14ac:dyDescent="0.2">
      <c r="A284" s="55">
        <v>223</v>
      </c>
      <c r="B284" s="1232">
        <f>'Assets-Liab 5-6'!N23</f>
        <v>8887556</v>
      </c>
      <c r="C284" s="14" t="s">
        <v>672</v>
      </c>
      <c r="D284" s="14" t="str">
        <f t="shared" si="3"/>
        <v>Error?</v>
      </c>
    </row>
    <row r="285" spans="1:4" x14ac:dyDescent="0.2">
      <c r="A285" s="55">
        <v>224</v>
      </c>
      <c r="B285" s="1232">
        <f>'Assets-Liab 5-6'!N36</f>
        <v>8887556</v>
      </c>
      <c r="D285" s="14" t="str">
        <f t="shared" si="3"/>
        <v>Error?</v>
      </c>
    </row>
    <row r="286" spans="1:4" x14ac:dyDescent="0.2">
      <c r="A286" s="83">
        <v>225</v>
      </c>
      <c r="D286" s="14" t="str">
        <f t="shared" si="3"/>
        <v>OK</v>
      </c>
    </row>
    <row r="287" spans="1:4" x14ac:dyDescent="0.2">
      <c r="A287" s="55">
        <v>226</v>
      </c>
      <c r="B287" s="1232">
        <f>'Assets-Liab 5-6'!N37</f>
        <v>8887556</v>
      </c>
      <c r="C287" s="14" t="s">
        <v>672</v>
      </c>
      <c r="D287" s="14" t="str">
        <f t="shared" si="3"/>
        <v>Error?</v>
      </c>
    </row>
    <row r="288" spans="1:4" x14ac:dyDescent="0.2">
      <c r="A288" s="55">
        <v>227</v>
      </c>
      <c r="B288" s="1232">
        <f>'Assets-Liab 5-6'!N41</f>
        <v>8887556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5289483</v>
      </c>
      <c r="D705" s="14" t="str">
        <f t="shared" si="10"/>
        <v>Error?</v>
      </c>
    </row>
    <row r="706" spans="1:4" x14ac:dyDescent="0.2">
      <c r="A706" s="55">
        <v>645</v>
      </c>
      <c r="B706" s="1232">
        <f>'Expenditures 15-22'!C16</f>
        <v>103755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297514</v>
      </c>
      <c r="D718" s="14" t="str">
        <f t="shared" si="10"/>
        <v>Error?</v>
      </c>
    </row>
    <row r="719" spans="1:4" x14ac:dyDescent="0.2">
      <c r="A719" s="55">
        <v>658</v>
      </c>
      <c r="B719" s="1232">
        <f>'Expenditures 15-22'!C15</f>
        <v>24346</v>
      </c>
      <c r="D719" s="14" t="str">
        <f t="shared" si="10"/>
        <v>Error?</v>
      </c>
    </row>
    <row r="720" spans="1:4" x14ac:dyDescent="0.2">
      <c r="A720" s="55">
        <v>659</v>
      </c>
      <c r="B720" s="1232">
        <f>'Expenditures 15-22'!C33</f>
        <v>6949364</v>
      </c>
      <c r="C720" s="14" t="s">
        <v>672</v>
      </c>
      <c r="D720" s="14" t="str">
        <f t="shared" si="10"/>
        <v>Error?</v>
      </c>
    </row>
    <row r="721" spans="1:4" x14ac:dyDescent="0.2">
      <c r="A721" s="55">
        <v>660</v>
      </c>
      <c r="B721" s="1232">
        <f>'Expenditures 15-22'!C36</f>
        <v>261642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71790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230730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564162</v>
      </c>
      <c r="C727" s="14" t="s">
        <v>672</v>
      </c>
      <c r="D727" s="14" t="str">
        <f t="shared" si="10"/>
        <v>Error?</v>
      </c>
    </row>
    <row r="728" spans="1:4" x14ac:dyDescent="0.2">
      <c r="A728" s="55">
        <v>667</v>
      </c>
      <c r="B728" s="1232">
        <f>'Expenditures 15-22'!C44</f>
        <v>135303</v>
      </c>
      <c r="D728" s="14" t="str">
        <f t="shared" si="10"/>
        <v>Error?</v>
      </c>
    </row>
    <row r="729" spans="1:4" x14ac:dyDescent="0.2">
      <c r="A729" s="55">
        <v>668</v>
      </c>
      <c r="B729" s="1232">
        <f>'Expenditures 15-22'!C45</f>
        <v>186818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322121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212144</v>
      </c>
      <c r="D733" s="14" t="str">
        <f t="shared" si="10"/>
        <v>Error?</v>
      </c>
    </row>
    <row r="734" spans="1:4" x14ac:dyDescent="0.2">
      <c r="A734" s="55">
        <v>673</v>
      </c>
      <c r="B734" s="1232">
        <f>'Expenditures 15-22'!C53</f>
        <v>212144</v>
      </c>
      <c r="C734" s="14" t="s">
        <v>672</v>
      </c>
      <c r="D734" s="14" t="str">
        <f t="shared" si="10"/>
        <v>Error?</v>
      </c>
    </row>
    <row r="735" spans="1:4" x14ac:dyDescent="0.2">
      <c r="A735" s="55">
        <v>674</v>
      </c>
      <c r="B735" s="1232">
        <f>'Expenditures 15-22'!C55</f>
        <v>844558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844558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149590</v>
      </c>
      <c r="D739" s="14" t="str">
        <f t="shared" si="10"/>
        <v>Error?</v>
      </c>
    </row>
    <row r="740" spans="1:4" x14ac:dyDescent="0.2">
      <c r="A740" s="55">
        <v>679</v>
      </c>
      <c r="B740" s="1232">
        <f>'Expenditures 15-22'!C61</f>
        <v>800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150390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2093375</v>
      </c>
      <c r="C755" s="14" t="s">
        <v>672</v>
      </c>
      <c r="D755" s="14" t="str">
        <f t="shared" si="10"/>
        <v>Error?</v>
      </c>
    </row>
    <row r="756" spans="1:4" x14ac:dyDescent="0.2">
      <c r="A756" s="55">
        <v>695</v>
      </c>
      <c r="B756" s="1232">
        <f>'Expenditures 15-22'!C75</f>
        <v>7000</v>
      </c>
      <c r="D756" s="14" t="str">
        <f t="shared" si="10"/>
        <v>Error?</v>
      </c>
    </row>
    <row r="757" spans="1:4" x14ac:dyDescent="0.2">
      <c r="A757" s="55">
        <v>696</v>
      </c>
      <c r="B757" s="1232">
        <f>'Expenditures 15-22'!C114</f>
        <v>9049739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1391615</v>
      </c>
      <c r="D763" s="14" t="str">
        <f t="shared" si="10"/>
        <v>Error?</v>
      </c>
    </row>
    <row r="764" spans="1:4" x14ac:dyDescent="0.2">
      <c r="A764" s="55">
        <v>703</v>
      </c>
      <c r="B764" s="1232">
        <f>'Expenditures 15-22'!D16</f>
        <v>1432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3698</v>
      </c>
      <c r="D776" s="14" t="str">
        <f t="shared" si="11"/>
        <v>Error?</v>
      </c>
    </row>
    <row r="777" spans="1:4" x14ac:dyDescent="0.2">
      <c r="A777" s="55">
        <v>716</v>
      </c>
      <c r="B777" s="1232">
        <f>'Expenditures 15-22'!D15</f>
        <v>224</v>
      </c>
      <c r="D777" s="14" t="str">
        <f t="shared" si="11"/>
        <v>Error?</v>
      </c>
    </row>
    <row r="778" spans="1:4" x14ac:dyDescent="0.2">
      <c r="A778" s="55">
        <v>717</v>
      </c>
      <c r="B778" s="1232">
        <f>'Expenditures 15-22'!D33</f>
        <v>1848706</v>
      </c>
      <c r="C778" s="14" t="s">
        <v>672</v>
      </c>
      <c r="D778" s="14" t="str">
        <f t="shared" si="11"/>
        <v>Error?</v>
      </c>
    </row>
    <row r="779" spans="1:4" x14ac:dyDescent="0.2">
      <c r="A779" s="55">
        <v>718</v>
      </c>
      <c r="B779" s="1232">
        <f>'Expenditures 15-22'!D36</f>
        <v>3611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390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3184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7185</v>
      </c>
      <c r="C785" s="14" t="s">
        <v>672</v>
      </c>
      <c r="D785" s="14" t="str">
        <f t="shared" si="11"/>
        <v>Error?</v>
      </c>
    </row>
    <row r="786" spans="1:4" x14ac:dyDescent="0.2">
      <c r="A786" s="55">
        <v>725</v>
      </c>
      <c r="B786" s="1232">
        <f>'Expenditures 15-22'!D44</f>
        <v>10695</v>
      </c>
      <c r="D786" s="14" t="str">
        <f t="shared" si="11"/>
        <v>Error?</v>
      </c>
    </row>
    <row r="787" spans="1:4" x14ac:dyDescent="0.2">
      <c r="A787" s="55">
        <v>726</v>
      </c>
      <c r="B787" s="1232">
        <f>'Expenditures 15-22'!D45</f>
        <v>1402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12097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50519</v>
      </c>
      <c r="D791" s="14" t="str">
        <f t="shared" si="11"/>
        <v>Error?</v>
      </c>
    </row>
    <row r="792" spans="1:4" x14ac:dyDescent="0.2">
      <c r="A792" s="55">
        <v>731</v>
      </c>
      <c r="B792" s="1232">
        <f>'Expenditures 15-22'!D53</f>
        <v>50519</v>
      </c>
      <c r="C792" s="14" t="s">
        <v>672</v>
      </c>
      <c r="D792" s="14" t="str">
        <f t="shared" si="11"/>
        <v>Error?</v>
      </c>
    </row>
    <row r="793" spans="1:4" x14ac:dyDescent="0.2">
      <c r="A793" s="55">
        <v>732</v>
      </c>
      <c r="B793" s="1232">
        <f>'Expenditures 15-22'!D55</f>
        <v>239538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239538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24994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24994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334333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2183039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113241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13844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245556</v>
      </c>
      <c r="C836" s="14" t="s">
        <v>672</v>
      </c>
      <c r="D836" s="14" t="str">
        <f t="shared" si="12"/>
        <v>Error?</v>
      </c>
    </row>
    <row r="837" spans="1:4" x14ac:dyDescent="0.2">
      <c r="A837" s="55">
        <v>776</v>
      </c>
      <c r="B837" s="1232">
        <f>'Expenditures 15-22'!E36</f>
        <v>375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487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1235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2097</v>
      </c>
      <c r="C843" s="14" t="s">
        <v>672</v>
      </c>
      <c r="D843" s="14" t="str">
        <f t="shared" si="12"/>
        <v>Error?</v>
      </c>
    </row>
    <row r="844" spans="1:4" x14ac:dyDescent="0.2">
      <c r="A844" s="55">
        <v>783</v>
      </c>
      <c r="B844" s="1232">
        <f>'Expenditures 15-22'!E44</f>
        <v>100455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100455</v>
      </c>
      <c r="C847" s="14" t="s">
        <v>672</v>
      </c>
      <c r="D847" s="14" t="str">
        <f t="shared" si="12"/>
        <v>Error?</v>
      </c>
    </row>
    <row r="848" spans="1:4" x14ac:dyDescent="0.2">
      <c r="A848" s="55">
        <v>787</v>
      </c>
      <c r="B848" s="1232">
        <f>'Expenditures 15-22'!E49</f>
        <v>138386</v>
      </c>
      <c r="D848" s="14" t="str">
        <f t="shared" si="12"/>
        <v>Error?</v>
      </c>
    </row>
    <row r="849" spans="1:4" x14ac:dyDescent="0.2">
      <c r="A849" s="55">
        <v>788</v>
      </c>
      <c r="B849" s="1232">
        <f>'Expenditures 15-22'!E50</f>
        <v>2598</v>
      </c>
      <c r="D849" s="14" t="str">
        <f t="shared" si="12"/>
        <v>Error?</v>
      </c>
    </row>
    <row r="850" spans="1:4" x14ac:dyDescent="0.2">
      <c r="A850" s="55">
        <v>789</v>
      </c>
      <c r="B850" s="1232">
        <f>'Expenditures 15-22'!E53</f>
        <v>140984</v>
      </c>
      <c r="C850" s="14" t="s">
        <v>672</v>
      </c>
      <c r="D850" s="14" t="str">
        <f t="shared" si="12"/>
        <v>Error?</v>
      </c>
    </row>
    <row r="851" spans="1:4" x14ac:dyDescent="0.2">
      <c r="A851" s="55">
        <v>790</v>
      </c>
      <c r="B851" s="1232">
        <f>'Expenditures 15-22'!E55</f>
        <v>3918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22064</v>
      </c>
      <c r="D855" s="14" t="str">
        <f t="shared" si="12"/>
        <v>Error?</v>
      </c>
    </row>
    <row r="856" spans="1:4" x14ac:dyDescent="0.2">
      <c r="A856" s="55">
        <v>795</v>
      </c>
      <c r="B856" s="1232">
        <f>'Expenditures 15-22'!E61</f>
        <v>181699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296262</v>
      </c>
      <c r="D858" s="14" t="str">
        <f t="shared" si="12"/>
        <v>Error?</v>
      </c>
    </row>
    <row r="859" spans="1:4" x14ac:dyDescent="0.2">
      <c r="A859" s="55">
        <v>798</v>
      </c>
      <c r="B859" s="1232">
        <f>'Expenditures 15-22'!E64</f>
        <v>3510</v>
      </c>
      <c r="D859" s="14" t="str">
        <f t="shared" si="12"/>
        <v>Error?</v>
      </c>
    </row>
    <row r="860" spans="1:4" x14ac:dyDescent="0.2">
      <c r="A860" s="83">
        <v>799</v>
      </c>
      <c r="D860" s="14" t="str">
        <f t="shared" si="12"/>
        <v>OK</v>
      </c>
    </row>
    <row r="861" spans="1:4" x14ac:dyDescent="0.2">
      <c r="A861" s="55">
        <v>800</v>
      </c>
      <c r="B861" s="1232">
        <f>'Expenditures 15-22'!E65</f>
        <v>503535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42</v>
      </c>
      <c r="D870" s="14" t="str">
        <f t="shared" si="12"/>
        <v>Error?</v>
      </c>
    </row>
    <row r="871" spans="1:4" x14ac:dyDescent="0.2">
      <c r="A871" s="55">
        <v>810</v>
      </c>
      <c r="B871" s="1232">
        <f>'Expenditures 15-22'!E74</f>
        <v>751031</v>
      </c>
      <c r="C871" s="14" t="s">
        <v>672</v>
      </c>
      <c r="D871" s="14" t="str">
        <f t="shared" si="12"/>
        <v>Error?</v>
      </c>
    </row>
    <row r="872" spans="1:4" x14ac:dyDescent="0.2">
      <c r="A872" s="55">
        <v>811</v>
      </c>
      <c r="B872" s="1232">
        <f>'Expenditures 15-22'!E75</f>
        <v>3975</v>
      </c>
      <c r="D872" s="14" t="str">
        <f t="shared" si="12"/>
        <v>Error?</v>
      </c>
    </row>
    <row r="873" spans="1:4" x14ac:dyDescent="0.2">
      <c r="A873" s="55">
        <v>812</v>
      </c>
      <c r="B873" s="1232">
        <f>'Expenditures 15-22'!E114</f>
        <v>1410875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399001</v>
      </c>
      <c r="D879" s="14" t="str">
        <f t="shared" si="12"/>
        <v>Error?</v>
      </c>
    </row>
    <row r="880" spans="1:4" x14ac:dyDescent="0.2">
      <c r="A880" s="55">
        <v>819</v>
      </c>
      <c r="B880" s="1232">
        <f>'Expenditures 15-22'!F16</f>
        <v>598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3043</v>
      </c>
      <c r="D892" s="14" t="str">
        <f t="shared" si="12"/>
        <v>Error?</v>
      </c>
    </row>
    <row r="893" spans="1:4" x14ac:dyDescent="0.2">
      <c r="A893" s="55">
        <v>832</v>
      </c>
      <c r="B893" s="1232">
        <f>'Expenditures 15-22'!F15</f>
        <v>12</v>
      </c>
      <c r="D893" s="14" t="str">
        <f t="shared" si="12"/>
        <v>Error?</v>
      </c>
    </row>
    <row r="894" spans="1:4" x14ac:dyDescent="0.2">
      <c r="A894" s="55">
        <v>833</v>
      </c>
      <c r="B894" s="1232">
        <f>'Expenditures 15-22'!F33</f>
        <v>426642</v>
      </c>
      <c r="C894" s="14" t="s">
        <v>672</v>
      </c>
      <c r="D894" s="14" t="str">
        <f t="shared" si="12"/>
        <v>Error?</v>
      </c>
    </row>
    <row r="895" spans="1:4" x14ac:dyDescent="0.2">
      <c r="A895" s="55">
        <v>834</v>
      </c>
      <c r="B895" s="1232">
        <f>'Expenditures 15-22'!F36</f>
        <v>1575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4278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1482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7335</v>
      </c>
      <c r="C901" s="14" t="s">
        <v>672</v>
      </c>
      <c r="D901" s="14" t="str">
        <f t="shared" si="13"/>
        <v>Error?</v>
      </c>
    </row>
    <row r="902" spans="1:4" x14ac:dyDescent="0.2">
      <c r="A902" s="55">
        <v>841</v>
      </c>
      <c r="B902" s="1232">
        <f>'Expenditures 15-22'!F44</f>
        <v>72123</v>
      </c>
      <c r="D902" s="14" t="str">
        <f t="shared" si="13"/>
        <v>Error?</v>
      </c>
    </row>
    <row r="903" spans="1:4" x14ac:dyDescent="0.2">
      <c r="A903" s="55">
        <v>842</v>
      </c>
      <c r="B903" s="1232">
        <f>'Expenditures 15-22'!F45</f>
        <v>152970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225093</v>
      </c>
      <c r="C905" s="14" t="s">
        <v>672</v>
      </c>
      <c r="D905" s="14" t="str">
        <f t="shared" si="13"/>
        <v>Error?</v>
      </c>
    </row>
    <row r="906" spans="1:4" x14ac:dyDescent="0.2">
      <c r="A906" s="55">
        <v>845</v>
      </c>
      <c r="B906" s="1232">
        <f>'Expenditures 15-22'!F49</f>
        <v>5066</v>
      </c>
      <c r="D906" s="14" t="str">
        <f t="shared" si="13"/>
        <v>Error?</v>
      </c>
    </row>
    <row r="907" spans="1:4" x14ac:dyDescent="0.2">
      <c r="A907" s="55">
        <v>846</v>
      </c>
      <c r="B907" s="1232">
        <f>'Expenditures 15-22'!F50</f>
        <v>624</v>
      </c>
      <c r="D907" s="14" t="str">
        <f t="shared" si="13"/>
        <v>Error?</v>
      </c>
    </row>
    <row r="908" spans="1:4" x14ac:dyDescent="0.2">
      <c r="A908" s="55">
        <v>847</v>
      </c>
      <c r="B908" s="1232">
        <f>'Expenditures 15-22'!F53</f>
        <v>5690</v>
      </c>
      <c r="C908" s="14" t="s">
        <v>672</v>
      </c>
      <c r="D908" s="14" t="str">
        <f t="shared" si="13"/>
        <v>Error?</v>
      </c>
    </row>
    <row r="909" spans="1:4" x14ac:dyDescent="0.2">
      <c r="A909" s="55">
        <v>848</v>
      </c>
      <c r="B909" s="1232">
        <f>'Expenditures 15-22'!F55</f>
        <v>1128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1128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194858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12540</v>
      </c>
      <c r="D916" s="14" t="str">
        <f t="shared" si="13"/>
        <v>Error?</v>
      </c>
    </row>
    <row r="917" spans="1:4" x14ac:dyDescent="0.2">
      <c r="A917" s="55">
        <v>856</v>
      </c>
      <c r="B917" s="1232">
        <f>'Expenditures 15-22'!F64</f>
        <v>4711</v>
      </c>
      <c r="D917" s="14" t="str">
        <f t="shared" si="13"/>
        <v>Error?</v>
      </c>
    </row>
    <row r="918" spans="1:4" x14ac:dyDescent="0.2">
      <c r="A918" s="83">
        <v>857</v>
      </c>
      <c r="D918" s="14" t="str">
        <f t="shared" si="13"/>
        <v>OK</v>
      </c>
    </row>
    <row r="919" spans="1:4" x14ac:dyDescent="0.2">
      <c r="A919" s="55">
        <v>858</v>
      </c>
      <c r="B919" s="1232">
        <f>'Expenditures 15-22'!F65</f>
        <v>212109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451355</v>
      </c>
      <c r="C929" s="14" t="s">
        <v>672</v>
      </c>
      <c r="D929" s="14" t="str">
        <f t="shared" si="13"/>
        <v>Error?</v>
      </c>
    </row>
    <row r="930" spans="1:4" x14ac:dyDescent="0.2">
      <c r="A930" s="55">
        <v>869</v>
      </c>
      <c r="B930" s="1232">
        <f>'Expenditures 15-22'!F75</f>
        <v>1102</v>
      </c>
      <c r="D930" s="14" t="str">
        <f t="shared" si="13"/>
        <v>Error?</v>
      </c>
    </row>
    <row r="931" spans="1:4" x14ac:dyDescent="0.2">
      <c r="A931" s="55">
        <v>870</v>
      </c>
      <c r="B931" s="1232">
        <f>'Expenditures 15-22'!F114</f>
        <v>879099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18616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19720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116139</v>
      </c>
      <c r="D960" s="14" t="str">
        <f t="shared" si="14"/>
        <v>Error?</v>
      </c>
    </row>
    <row r="961" spans="1:4" x14ac:dyDescent="0.2">
      <c r="A961" s="55">
        <v>900</v>
      </c>
      <c r="B961" s="1232">
        <f>'Expenditures 15-22'!G45</f>
        <v>1391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117530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506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506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118036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137756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171956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11055</v>
      </c>
      <c r="D1022" s="14" t="str">
        <f t="shared" si="14"/>
        <v>Error?</v>
      </c>
    </row>
    <row r="1023" spans="1:4" x14ac:dyDescent="0.2">
      <c r="A1023" s="55">
        <v>962</v>
      </c>
      <c r="B1023" s="1232">
        <f>'Expenditures 15-22'!H50</f>
        <v>1699</v>
      </c>
      <c r="D1023" s="14" t="str">
        <f t="shared" ref="D1023:D1086" si="15">IF(ISBLANK(B1023),"OK",IF(A1023-B1023=0,"OK","Error?"))</f>
        <v>Error?</v>
      </c>
    </row>
    <row r="1024" spans="1:4" x14ac:dyDescent="0.2">
      <c r="A1024" s="55">
        <v>963</v>
      </c>
      <c r="B1024" s="1232">
        <f>'Expenditures 15-22'!H53</f>
        <v>12754</v>
      </c>
      <c r="C1024" s="14" t="s">
        <v>672</v>
      </c>
      <c r="D1024" s="14" t="str">
        <f t="shared" si="15"/>
        <v>Error?</v>
      </c>
    </row>
    <row r="1025" spans="1:4" x14ac:dyDescent="0.2">
      <c r="A1025" s="55">
        <v>964</v>
      </c>
      <c r="B1025" s="1232">
        <f>'Expenditures 15-22'!H55</f>
        <v>1194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5947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5947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19895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286777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478628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7211956</v>
      </c>
      <c r="C1093" s="14" t="s">
        <v>672</v>
      </c>
      <c r="D1093" s="14" t="str">
        <f t="shared" si="16"/>
        <v>Error?</v>
      </c>
    </row>
    <row r="1094" spans="1:4" x14ac:dyDescent="0.2">
      <c r="A1094" s="55">
        <v>1033</v>
      </c>
      <c r="B1094" s="1232">
        <f>'Expenditures 15-22'!K16</f>
        <v>105785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318099</v>
      </c>
      <c r="C1106" s="14" t="s">
        <v>672</v>
      </c>
      <c r="D1106" s="14" t="str">
        <f t="shared" si="16"/>
        <v>Error?</v>
      </c>
    </row>
    <row r="1107" spans="1:4" x14ac:dyDescent="0.2">
      <c r="A1107" s="55">
        <v>1046</v>
      </c>
      <c r="B1107" s="1232">
        <f>'Expenditures 15-22'!K15</f>
        <v>24582</v>
      </c>
      <c r="C1107" s="14" t="s">
        <v>672</v>
      </c>
      <c r="D1107" s="14" t="str">
        <f t="shared" si="16"/>
        <v>Error?</v>
      </c>
    </row>
    <row r="1108" spans="1:4" x14ac:dyDescent="0.2">
      <c r="A1108" s="55">
        <v>1047</v>
      </c>
      <c r="B1108" s="1232">
        <f>'Expenditures 15-22'!K33</f>
        <v>9661944</v>
      </c>
      <c r="C1108" s="14" t="s">
        <v>672</v>
      </c>
      <c r="D1108" s="14" t="str">
        <f t="shared" si="16"/>
        <v>Error?</v>
      </c>
    </row>
    <row r="1109" spans="1:4" x14ac:dyDescent="0.2">
      <c r="A1109" s="55">
        <v>1048</v>
      </c>
      <c r="B1109" s="1232">
        <f>'Expenditures 15-22'!K36</f>
        <v>267203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76945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236631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580779</v>
      </c>
      <c r="C1115" s="14" t="s">
        <v>672</v>
      </c>
      <c r="D1115" s="14" t="str">
        <f t="shared" si="16"/>
        <v>Error?</v>
      </c>
    </row>
    <row r="1116" spans="1:4" x14ac:dyDescent="0.2">
      <c r="A1116" s="55">
        <v>1055</v>
      </c>
      <c r="B1116" s="1232">
        <f>'Expenditures 15-22'!K44</f>
        <v>434715</v>
      </c>
      <c r="C1116" s="14" t="s">
        <v>672</v>
      </c>
      <c r="D1116" s="14" t="str">
        <f t="shared" si="16"/>
        <v>Error?</v>
      </c>
    </row>
    <row r="1117" spans="1:4" x14ac:dyDescent="0.2">
      <c r="A1117" s="55">
        <v>1056</v>
      </c>
      <c r="B1117" s="1232">
        <f>'Expenditures 15-22'!K45</f>
        <v>342581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777296</v>
      </c>
      <c r="C1119" s="14" t="s">
        <v>672</v>
      </c>
      <c r="D1119" s="14" t="str">
        <f t="shared" si="16"/>
        <v>Error?</v>
      </c>
    </row>
    <row r="1120" spans="1:4" x14ac:dyDescent="0.2">
      <c r="A1120" s="55">
        <v>1059</v>
      </c>
      <c r="B1120" s="1232">
        <f>'Expenditures 15-22'!K49</f>
        <v>154507</v>
      </c>
      <c r="C1120" s="14" t="s">
        <v>672</v>
      </c>
      <c r="D1120" s="14" t="str">
        <f t="shared" si="16"/>
        <v>Error?</v>
      </c>
    </row>
    <row r="1121" spans="1:4" x14ac:dyDescent="0.2">
      <c r="A1121" s="55">
        <v>1060</v>
      </c>
      <c r="B1121" s="1232">
        <f>'Expenditures 15-22'!K50</f>
        <v>267584</v>
      </c>
      <c r="C1121" s="14" t="s">
        <v>672</v>
      </c>
      <c r="D1121" s="14" t="str">
        <f t="shared" si="16"/>
        <v>Error?</v>
      </c>
    </row>
    <row r="1122" spans="1:4" x14ac:dyDescent="0.2">
      <c r="A1122" s="55">
        <v>1061</v>
      </c>
      <c r="B1122" s="1232">
        <f>'Expenditures 15-22'!K53</f>
        <v>422091</v>
      </c>
      <c r="C1122" s="14" t="s">
        <v>672</v>
      </c>
      <c r="D1122" s="14" t="str">
        <f t="shared" si="16"/>
        <v>Error?</v>
      </c>
    </row>
    <row r="1123" spans="1:4" x14ac:dyDescent="0.2">
      <c r="A1123" s="55">
        <v>1062</v>
      </c>
      <c r="B1123" s="1232">
        <f>'Expenditures 15-22'!K55</f>
        <v>1090842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1090842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202595</v>
      </c>
      <c r="C1127" s="14" t="s">
        <v>672</v>
      </c>
      <c r="D1127" s="14" t="str">
        <f t="shared" si="16"/>
        <v>Error?</v>
      </c>
    </row>
    <row r="1128" spans="1:4" x14ac:dyDescent="0.2">
      <c r="A1128" s="55">
        <v>1067</v>
      </c>
      <c r="B1128" s="1232">
        <f>'Expenditures 15-22'!K61</f>
        <v>377357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308802</v>
      </c>
      <c r="C1130" s="14" t="s">
        <v>672</v>
      </c>
      <c r="D1130" s="14" t="str">
        <f t="shared" si="16"/>
        <v>Error?</v>
      </c>
    </row>
    <row r="1131" spans="1:4" x14ac:dyDescent="0.2">
      <c r="A1131" s="55">
        <v>1070</v>
      </c>
      <c r="B1131" s="1232">
        <f>'Expenditures 15-22'!K64</f>
        <v>8221</v>
      </c>
      <c r="C1131" s="14" t="s">
        <v>672</v>
      </c>
      <c r="D1131" s="14" t="str">
        <f t="shared" si="16"/>
        <v>Error?</v>
      </c>
    </row>
    <row r="1132" spans="1:4" x14ac:dyDescent="0.2">
      <c r="A1132" s="83">
        <v>1071</v>
      </c>
      <c r="D1132" s="14" t="str">
        <f t="shared" si="16"/>
        <v>OK</v>
      </c>
    </row>
    <row r="1133" spans="1:4" x14ac:dyDescent="0.2">
      <c r="A1133" s="55">
        <v>1072</v>
      </c>
      <c r="B1133" s="1232">
        <f>'Expenditures 15-22'!K65</f>
        <v>896975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42</v>
      </c>
      <c r="C1142" s="14" t="s">
        <v>672</v>
      </c>
      <c r="D1142" s="14" t="str">
        <f t="shared" si="16"/>
        <v>Error?</v>
      </c>
    </row>
    <row r="1143" spans="1:4" x14ac:dyDescent="0.2">
      <c r="A1143" s="55">
        <v>1082</v>
      </c>
      <c r="B1143" s="1232">
        <f>'Expenditures 15-22'!K74</f>
        <v>3768025</v>
      </c>
      <c r="C1143" s="14" t="s">
        <v>672</v>
      </c>
      <c r="D1143" s="14" t="str">
        <f t="shared" si="16"/>
        <v>Error?</v>
      </c>
    </row>
    <row r="1144" spans="1:4" x14ac:dyDescent="0.2">
      <c r="A1144" s="55">
        <v>1083</v>
      </c>
      <c r="B1144" s="1232">
        <f>'Expenditures 15-22'!K75</f>
        <v>12077</v>
      </c>
      <c r="C1144" s="14" t="s">
        <v>672</v>
      </c>
      <c r="D1144" s="14" t="str">
        <f t="shared" si="16"/>
        <v>Error?</v>
      </c>
    </row>
    <row r="1145" spans="1:4" x14ac:dyDescent="0.2">
      <c r="A1145" s="55">
        <v>1084</v>
      </c>
      <c r="B1145" s="1232">
        <f>'Expenditures 15-22'!K102</f>
        <v>697090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14139136</v>
      </c>
      <c r="C1152" s="14" t="s">
        <v>672</v>
      </c>
      <c r="D1152" s="14" t="str">
        <f t="shared" si="17"/>
        <v>Error?</v>
      </c>
    </row>
    <row r="1153" spans="1:4" x14ac:dyDescent="0.2">
      <c r="A1153" s="55">
        <v>1092</v>
      </c>
      <c r="B1153" s="1232">
        <f>'Expenditures 15-22'!K115</f>
        <v>1434864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872444</v>
      </c>
      <c r="D1221" s="14" t="str">
        <f t="shared" si="18"/>
        <v>Error?</v>
      </c>
    </row>
    <row r="1222" spans="1:4" x14ac:dyDescent="0.2">
      <c r="A1222" s="83">
        <v>1161</v>
      </c>
      <c r="D1222" s="14" t="str">
        <f t="shared" si="18"/>
        <v>OK</v>
      </c>
    </row>
    <row r="1223" spans="1:4" x14ac:dyDescent="0.2">
      <c r="A1223" s="55">
        <v>1162</v>
      </c>
      <c r="B1223" s="1232">
        <f>'Expenditures 15-22'!C127</f>
        <v>872444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872444</v>
      </c>
      <c r="C1225" s="14" t="s">
        <v>672</v>
      </c>
      <c r="D1225" s="14" t="str">
        <f t="shared" si="18"/>
        <v>Error?</v>
      </c>
    </row>
    <row r="1226" spans="1:4" x14ac:dyDescent="0.2">
      <c r="A1226" s="55">
        <v>1165</v>
      </c>
      <c r="B1226" s="1232">
        <f>'Expenditures 15-22'!C150</f>
        <v>872444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276110</v>
      </c>
      <c r="D1229" s="14" t="str">
        <f t="shared" si="18"/>
        <v>Error?</v>
      </c>
    </row>
    <row r="1230" spans="1:4" x14ac:dyDescent="0.2">
      <c r="A1230" s="83">
        <v>1169</v>
      </c>
      <c r="D1230" s="14" t="str">
        <f t="shared" si="18"/>
        <v>OK</v>
      </c>
    </row>
    <row r="1231" spans="1:4" x14ac:dyDescent="0.2">
      <c r="A1231" s="55">
        <v>1170</v>
      </c>
      <c r="B1231" s="1232">
        <f>'Expenditures 15-22'!D127</f>
        <v>276110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276110</v>
      </c>
      <c r="C1233" s="14" t="s">
        <v>672</v>
      </c>
      <c r="D1233" s="14" t="str">
        <f t="shared" si="18"/>
        <v>Error?</v>
      </c>
    </row>
    <row r="1234" spans="1:4" x14ac:dyDescent="0.2">
      <c r="A1234" s="55">
        <v>1173</v>
      </c>
      <c r="B1234" s="1232">
        <f>'Expenditures 15-22'!D150</f>
        <v>276110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294013</v>
      </c>
      <c r="D1237" s="14" t="str">
        <f t="shared" si="18"/>
        <v>Error?</v>
      </c>
    </row>
    <row r="1238" spans="1:4" x14ac:dyDescent="0.2">
      <c r="A1238" s="83">
        <v>1177</v>
      </c>
      <c r="D1238" s="14" t="str">
        <f t="shared" si="18"/>
        <v>OK</v>
      </c>
    </row>
    <row r="1239" spans="1:4" x14ac:dyDescent="0.2">
      <c r="A1239" s="55">
        <v>1178</v>
      </c>
      <c r="B1239" s="1232">
        <f>'Expenditures 15-22'!E127</f>
        <v>294013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294013</v>
      </c>
      <c r="C1241" s="14" t="s">
        <v>672</v>
      </c>
      <c r="D1241" s="14" t="str">
        <f t="shared" si="18"/>
        <v>Error?</v>
      </c>
    </row>
    <row r="1242" spans="1:4" x14ac:dyDescent="0.2">
      <c r="A1242" s="55">
        <v>1181</v>
      </c>
      <c r="B1242" s="1232">
        <f>'Expenditures 15-22'!E150</f>
        <v>294013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119223</v>
      </c>
      <c r="D1245" s="14" t="str">
        <f t="shared" si="18"/>
        <v>Error?</v>
      </c>
    </row>
    <row r="1246" spans="1:4" x14ac:dyDescent="0.2">
      <c r="A1246" s="83">
        <v>1185</v>
      </c>
      <c r="D1246" s="14" t="str">
        <f t="shared" si="18"/>
        <v>OK</v>
      </c>
    </row>
    <row r="1247" spans="1:4" x14ac:dyDescent="0.2">
      <c r="A1247" s="55">
        <v>1186</v>
      </c>
      <c r="B1247" s="1232">
        <f>'Expenditures 15-22'!F127</f>
        <v>119223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119223</v>
      </c>
      <c r="C1249" s="14" t="s">
        <v>672</v>
      </c>
      <c r="D1249" s="14" t="str">
        <f t="shared" si="18"/>
        <v>Error?</v>
      </c>
    </row>
    <row r="1250" spans="1:4" x14ac:dyDescent="0.2">
      <c r="A1250" s="55">
        <v>1189</v>
      </c>
      <c r="B1250" s="1232">
        <f>'Expenditures 15-22'!F150</f>
        <v>119223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294909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294909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294909</v>
      </c>
      <c r="C1258" s="14" t="s">
        <v>672</v>
      </c>
      <c r="D1258" s="14" t="str">
        <f t="shared" si="18"/>
        <v>Error?</v>
      </c>
    </row>
    <row r="1259" spans="1:4" x14ac:dyDescent="0.2">
      <c r="A1259" s="55">
        <v>1198</v>
      </c>
      <c r="B1259" s="1232">
        <f>'Expenditures 15-22'!G150</f>
        <v>294909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1856699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1856699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1856699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1856699</v>
      </c>
      <c r="C1288" s="14" t="s">
        <v>672</v>
      </c>
      <c r="D1288" s="14" t="str">
        <f t="shared" si="19"/>
        <v>Error?</v>
      </c>
    </row>
    <row r="1289" spans="1:4" x14ac:dyDescent="0.2">
      <c r="A1289" s="55">
        <v>1228</v>
      </c>
      <c r="B1289" s="1232">
        <f>'Expenditures 15-22'!K151</f>
        <v>332934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413373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583608</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996981</v>
      </c>
      <c r="C1317" s="14" t="s">
        <v>672</v>
      </c>
      <c r="D1317" s="14" t="str">
        <f t="shared" si="19"/>
        <v>Error?</v>
      </c>
    </row>
    <row r="1318" spans="1:4" x14ac:dyDescent="0.2">
      <c r="A1318" s="55">
        <v>1257</v>
      </c>
      <c r="B1318" s="1232">
        <f>'Expenditures 15-22'!H168</f>
        <v>996981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413373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583608</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996981</v>
      </c>
      <c r="C1331" s="14" t="s">
        <v>672</v>
      </c>
      <c r="D1331" s="14" t="str">
        <f t="shared" si="19"/>
        <v>Error?</v>
      </c>
    </row>
    <row r="1332" spans="1:4" x14ac:dyDescent="0.2">
      <c r="A1332" s="55">
        <v>1271</v>
      </c>
      <c r="B1332" s="1232">
        <f>'Expenditures 15-22'!K168</f>
        <v>996981</v>
      </c>
      <c r="C1332" s="14" t="s">
        <v>672</v>
      </c>
      <c r="D1332" s="14" t="str">
        <f t="shared" si="19"/>
        <v>Error?</v>
      </c>
    </row>
    <row r="1333" spans="1:4" x14ac:dyDescent="0.2">
      <c r="A1333" s="55">
        <v>1272</v>
      </c>
      <c r="B1333" s="1232">
        <f>'Expenditures 15-22'!K169</f>
        <v>32519</v>
      </c>
      <c r="C1333" s="14" t="s">
        <v>672</v>
      </c>
      <c r="D1333" s="14" t="str">
        <f t="shared" si="19"/>
        <v>Error?</v>
      </c>
    </row>
    <row r="1334" spans="1:4" x14ac:dyDescent="0.2">
      <c r="A1334" s="83">
        <v>1273</v>
      </c>
      <c r="D1334" s="14" t="str">
        <f t="shared" si="19"/>
        <v>OK</v>
      </c>
    </row>
    <row r="1335" spans="1:4" x14ac:dyDescent="0.2">
      <c r="A1335" s="55">
        <v>1274</v>
      </c>
      <c r="B1335" s="1232">
        <f>'Expenditures 15-22'!C176</f>
        <v>199599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199599</v>
      </c>
      <c r="C1339" s="14" t="s">
        <v>672</v>
      </c>
      <c r="D1339" s="14" t="str">
        <f t="shared" si="19"/>
        <v>Error?</v>
      </c>
    </row>
    <row r="1340" spans="1:4" x14ac:dyDescent="0.2">
      <c r="A1340" s="55">
        <v>1279</v>
      </c>
      <c r="B1340" s="1232">
        <f>'Expenditures 15-22'!C204</f>
        <v>199599</v>
      </c>
      <c r="C1340" s="14" t="s">
        <v>672</v>
      </c>
      <c r="D1340" s="14" t="str">
        <f t="shared" si="19"/>
        <v>Error?</v>
      </c>
    </row>
    <row r="1341" spans="1:4" x14ac:dyDescent="0.2">
      <c r="A1341" s="55">
        <v>1280</v>
      </c>
      <c r="B1341" s="1232">
        <f>'Expenditures 15-22'!D176</f>
        <v>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v>
      </c>
      <c r="C1345" s="14" t="s">
        <v>672</v>
      </c>
      <c r="D1345" s="14" t="str">
        <f t="shared" si="20"/>
        <v>Error?</v>
      </c>
    </row>
    <row r="1346" spans="1:4" x14ac:dyDescent="0.2">
      <c r="A1346" s="55">
        <v>1285</v>
      </c>
      <c r="B1346" s="1232">
        <f>'Expenditures 15-22'!D204</f>
        <v>1</v>
      </c>
      <c r="C1346" s="14" t="s">
        <v>672</v>
      </c>
      <c r="D1346" s="14" t="str">
        <f t="shared" si="20"/>
        <v>Error?</v>
      </c>
    </row>
    <row r="1347" spans="1:4" x14ac:dyDescent="0.2">
      <c r="A1347" s="55">
        <v>1286</v>
      </c>
      <c r="B1347" s="1232">
        <f>'Expenditures 15-22'!E176</f>
        <v>472057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472057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472057</v>
      </c>
      <c r="C1353" s="14" t="s">
        <v>672</v>
      </c>
      <c r="D1353" s="14" t="str">
        <f t="shared" si="20"/>
        <v>Error?</v>
      </c>
    </row>
    <row r="1354" spans="1:4" x14ac:dyDescent="0.2">
      <c r="A1354" s="55">
        <v>1293</v>
      </c>
      <c r="B1354" s="1232">
        <f>'Expenditures 15-22'!F176</f>
        <v>17239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17239</v>
      </c>
      <c r="C1358" s="14" t="s">
        <v>672</v>
      </c>
      <c r="D1358" s="14" t="str">
        <f t="shared" si="20"/>
        <v>Error?</v>
      </c>
    </row>
    <row r="1359" spans="1:4" x14ac:dyDescent="0.2">
      <c r="A1359" s="55">
        <v>1298</v>
      </c>
      <c r="B1359" s="1232">
        <f>'Expenditures 15-22'!F204</f>
        <v>17239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688896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688896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688896</v>
      </c>
      <c r="C1388" s="14" t="s">
        <v>672</v>
      </c>
      <c r="D1388" s="14" t="str">
        <f t="shared" si="20"/>
        <v>Error?</v>
      </c>
    </row>
    <row r="1389" spans="1:4" x14ac:dyDescent="0.2">
      <c r="A1389" s="55">
        <v>1328</v>
      </c>
      <c r="B1389" s="1232">
        <f>'Expenditures 15-22'!K205</f>
        <v>1195535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1489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9770</v>
      </c>
      <c r="D1408" s="14" t="str">
        <f t="shared" si="21"/>
        <v>Error?</v>
      </c>
    </row>
    <row r="1409" spans="1:4" x14ac:dyDescent="0.2">
      <c r="A1409" s="55">
        <v>1348</v>
      </c>
      <c r="B1409" s="1232">
        <f>'Expenditures 15-22'!D218</f>
        <v>1839</v>
      </c>
      <c r="D1409" s="14" t="str">
        <f t="shared" si="21"/>
        <v>Error?</v>
      </c>
    </row>
    <row r="1410" spans="1:4" x14ac:dyDescent="0.2">
      <c r="A1410" s="55">
        <v>1349</v>
      </c>
      <c r="B1410" s="1232">
        <f>'Expenditures 15-22'!D223</f>
        <v>154899</v>
      </c>
      <c r="C1410" s="14" t="s">
        <v>672</v>
      </c>
      <c r="D1410" s="14" t="str">
        <f t="shared" si="21"/>
        <v>Error?</v>
      </c>
    </row>
    <row r="1411" spans="1:4" x14ac:dyDescent="0.2">
      <c r="A1411" s="55">
        <v>1350</v>
      </c>
      <c r="B1411" s="1232">
        <f>'Expenditures 15-22'!D226</f>
        <v>3664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9399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3239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16302</v>
      </c>
      <c r="C1417" s="14" t="s">
        <v>672</v>
      </c>
      <c r="D1417" s="14" t="str">
        <f t="shared" si="21"/>
        <v>Error?</v>
      </c>
    </row>
    <row r="1418" spans="1:4" x14ac:dyDescent="0.2">
      <c r="A1418" s="55">
        <v>1357</v>
      </c>
      <c r="B1418" s="1232">
        <f>'Expenditures 15-22'!D234</f>
        <v>12868</v>
      </c>
      <c r="D1418" s="14" t="str">
        <f t="shared" si="21"/>
        <v>Error?</v>
      </c>
    </row>
    <row r="1419" spans="1:4" x14ac:dyDescent="0.2">
      <c r="A1419" s="55">
        <v>1358</v>
      </c>
      <c r="B1419" s="1232">
        <f>'Expenditures 15-22'!D235</f>
        <v>19645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32513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12547</v>
      </c>
      <c r="D1423" s="14" t="str">
        <f t="shared" si="21"/>
        <v>Error?</v>
      </c>
    </row>
    <row r="1424" spans="1:4" x14ac:dyDescent="0.2">
      <c r="A1424" s="55">
        <v>1363</v>
      </c>
      <c r="B1424" s="1232">
        <f>'Expenditures 15-22'!D251</f>
        <v>12547</v>
      </c>
      <c r="C1424" s="14" t="s">
        <v>672</v>
      </c>
      <c r="D1424" s="14" t="str">
        <f t="shared" si="21"/>
        <v>Error?</v>
      </c>
    </row>
    <row r="1425" spans="1:4" x14ac:dyDescent="0.2">
      <c r="A1425" s="55">
        <v>1364</v>
      </c>
      <c r="B1425" s="1232">
        <f>'Expenditures 15-22'!D253</f>
        <v>49056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49056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31886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181790</v>
      </c>
      <c r="D1431" s="14" t="str">
        <f t="shared" si="21"/>
        <v>Error?</v>
      </c>
    </row>
    <row r="1432" spans="1:4" x14ac:dyDescent="0.2">
      <c r="A1432" s="55">
        <v>1371</v>
      </c>
      <c r="B1432" s="1232">
        <f>'Expenditures 15-22'!D261</f>
        <v>41409</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255085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365503</v>
      </c>
      <c r="C1446" s="14" t="s">
        <v>672</v>
      </c>
      <c r="D1446" s="14" t="str">
        <f t="shared" si="21"/>
        <v>Error?</v>
      </c>
    </row>
    <row r="1447" spans="1:4" x14ac:dyDescent="0.2">
      <c r="A1447" s="55">
        <v>1386</v>
      </c>
      <c r="B1447" s="1232">
        <f>'Expenditures 15-22'!D274</f>
        <v>1496</v>
      </c>
      <c r="D1447" s="14" t="str">
        <f t="shared" si="21"/>
        <v>Error?</v>
      </c>
    </row>
    <row r="1448" spans="1:4" x14ac:dyDescent="0.2">
      <c r="A1448" s="55">
        <v>1387</v>
      </c>
      <c r="B1448" s="1232">
        <f>'Expenditures 15-22'!D288</f>
        <v>521898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1489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9770</v>
      </c>
      <c r="C1472" s="14" t="s">
        <v>672</v>
      </c>
      <c r="D1472" s="14" t="str">
        <f t="shared" si="22"/>
        <v>Error?</v>
      </c>
    </row>
    <row r="1473" spans="1:4" x14ac:dyDescent="0.2">
      <c r="A1473" s="55">
        <v>1412</v>
      </c>
      <c r="B1473" s="1232">
        <f>'Expenditures 15-22'!K218</f>
        <v>1839</v>
      </c>
      <c r="C1473" s="14" t="s">
        <v>672</v>
      </c>
      <c r="D1473" s="14" t="str">
        <f t="shared" si="22"/>
        <v>Error?</v>
      </c>
    </row>
    <row r="1474" spans="1:4" x14ac:dyDescent="0.2">
      <c r="A1474" s="55">
        <v>1413</v>
      </c>
      <c r="B1474" s="1232">
        <f>'Expenditures 15-22'!K223</f>
        <v>154899</v>
      </c>
      <c r="C1474" s="14" t="s">
        <v>672</v>
      </c>
      <c r="D1474" s="14" t="str">
        <f t="shared" si="22"/>
        <v>Error?</v>
      </c>
    </row>
    <row r="1475" spans="1:4" x14ac:dyDescent="0.2">
      <c r="A1475" s="55">
        <v>1414</v>
      </c>
      <c r="B1475" s="1232">
        <f>'Expenditures 15-22'!K226</f>
        <v>3664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9399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3239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16302</v>
      </c>
      <c r="C1481" s="14" t="s">
        <v>672</v>
      </c>
      <c r="D1481" s="14" t="str">
        <f t="shared" si="22"/>
        <v>Error?</v>
      </c>
    </row>
    <row r="1482" spans="1:4" x14ac:dyDescent="0.2">
      <c r="A1482" s="55">
        <v>1421</v>
      </c>
      <c r="B1482" s="1232">
        <f>'Expenditures 15-22'!K234</f>
        <v>12868</v>
      </c>
      <c r="C1482" s="14" t="s">
        <v>672</v>
      </c>
      <c r="D1482" s="14" t="str">
        <f t="shared" si="22"/>
        <v>Error?</v>
      </c>
    </row>
    <row r="1483" spans="1:4" x14ac:dyDescent="0.2">
      <c r="A1483" s="55">
        <v>1422</v>
      </c>
      <c r="B1483" s="1232">
        <f>'Expenditures 15-22'!K235</f>
        <v>19645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32513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12547</v>
      </c>
      <c r="C1487" s="14" t="s">
        <v>672</v>
      </c>
      <c r="D1487" s="14" t="str">
        <f t="shared" si="22"/>
        <v>Error?</v>
      </c>
    </row>
    <row r="1488" spans="1:4" x14ac:dyDescent="0.2">
      <c r="A1488" s="55">
        <v>1427</v>
      </c>
      <c r="B1488" s="1232">
        <f>'Expenditures 15-22'!K251</f>
        <v>12547</v>
      </c>
      <c r="C1488" s="14" t="s">
        <v>672</v>
      </c>
      <c r="D1488" s="14" t="str">
        <f t="shared" si="22"/>
        <v>Error?</v>
      </c>
    </row>
    <row r="1489" spans="1:4" x14ac:dyDescent="0.2">
      <c r="A1489" s="55">
        <v>1428</v>
      </c>
      <c r="B1489" s="1232">
        <f>'Expenditures 15-22'!K253</f>
        <v>49056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49056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31886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181790</v>
      </c>
      <c r="C1495" s="14" t="s">
        <v>672</v>
      </c>
      <c r="D1495" s="14" t="str">
        <f t="shared" si="22"/>
        <v>Error?</v>
      </c>
    </row>
    <row r="1496" spans="1:4" x14ac:dyDescent="0.2">
      <c r="A1496" s="55">
        <v>1435</v>
      </c>
      <c r="B1496" s="1232">
        <f>'Expenditures 15-22'!K261</f>
        <v>41409</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255085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365503</v>
      </c>
      <c r="C1510" s="14" t="s">
        <v>672</v>
      </c>
      <c r="D1510" s="14" t="str">
        <f t="shared" si="22"/>
        <v>Error?</v>
      </c>
    </row>
    <row r="1511" spans="1:4" x14ac:dyDescent="0.2">
      <c r="A1511" s="55">
        <v>1450</v>
      </c>
      <c r="B1511" s="1232">
        <f>'Expenditures 15-22'!K274</f>
        <v>1496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521898</v>
      </c>
      <c r="C1517" s="14" t="s">
        <v>672</v>
      </c>
      <c r="D1517" s="14" t="str">
        <f t="shared" si="22"/>
        <v>Error?</v>
      </c>
    </row>
    <row r="1518" spans="1:4" x14ac:dyDescent="0.2">
      <c r="A1518" s="55">
        <v>1457</v>
      </c>
      <c r="B1518" s="1232">
        <f>'Expenditures 15-22'!K289</f>
        <v>266595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12125308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13530154</v>
      </c>
      <c r="C1630" s="14" t="s">
        <v>672</v>
      </c>
      <c r="D1630" s="14" t="str">
        <f t="shared" si="24"/>
        <v>Error?</v>
      </c>
    </row>
    <row r="1631" spans="1:4" x14ac:dyDescent="0.2">
      <c r="A1631" s="55">
        <v>1570</v>
      </c>
      <c r="B1631" s="1232">
        <f>'Acct Summary 7-8'!D79</f>
        <v>4928243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5261177</v>
      </c>
      <c r="C1644" s="14" t="s">
        <v>672</v>
      </c>
      <c r="D1644" s="14" t="str">
        <f t="shared" si="24"/>
        <v>Error?</v>
      </c>
    </row>
    <row r="1645" spans="1:4" x14ac:dyDescent="0.2">
      <c r="A1645" s="55">
        <v>1584</v>
      </c>
      <c r="B1645" s="1232">
        <f>'Acct Summary 7-8'!E79</f>
        <v>299623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362160</v>
      </c>
      <c r="C1658" s="14" t="s">
        <v>672</v>
      </c>
      <c r="D1658" s="14" t="str">
        <f t="shared" si="24"/>
        <v>Error?</v>
      </c>
    </row>
    <row r="1659" spans="1:4" x14ac:dyDescent="0.2">
      <c r="A1659" s="55">
        <v>1598</v>
      </c>
      <c r="B1659" s="1232">
        <f>'Acct Summary 7-8'!F79</f>
        <v>573419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1768954</v>
      </c>
      <c r="C1672" s="14" t="s">
        <v>672</v>
      </c>
      <c r="D1672" s="14" t="str">
        <f t="shared" si="25"/>
        <v>Error?</v>
      </c>
    </row>
    <row r="1673" spans="1:4" x14ac:dyDescent="0.2">
      <c r="A1673" s="55">
        <v>1612</v>
      </c>
      <c r="B1673" s="1232">
        <f>'Acct Summary 7-8'!G79</f>
        <v>349195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615790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9808795</v>
      </c>
      <c r="C1744" s="14" t="s">
        <v>672</v>
      </c>
      <c r="D1744" s="14" t="str">
        <f t="shared" si="26"/>
        <v>Error?</v>
      </c>
    </row>
    <row r="1745" spans="1:5" x14ac:dyDescent="0.2">
      <c r="A1745" s="55">
        <v>1684</v>
      </c>
      <c r="B1745" s="1232">
        <f>'Tax Sched 24'!B5</f>
        <v>1541662</v>
      </c>
      <c r="C1745" s="14" t="s">
        <v>672</v>
      </c>
      <c r="D1745" s="14" t="str">
        <f t="shared" si="26"/>
        <v>Error?</v>
      </c>
    </row>
    <row r="1746" spans="1:5" x14ac:dyDescent="0.2">
      <c r="A1746" s="55">
        <v>1685</v>
      </c>
      <c r="B1746" s="1232">
        <f>'Tax Sched 24'!B6</f>
        <v>1027954</v>
      </c>
      <c r="C1746" s="14" t="s">
        <v>672</v>
      </c>
      <c r="D1746" s="14" t="str">
        <f t="shared" si="26"/>
        <v>Error?</v>
      </c>
    </row>
    <row r="1747" spans="1:5" x14ac:dyDescent="0.2">
      <c r="A1747" s="55">
        <v>1686</v>
      </c>
      <c r="B1747" s="1232">
        <f>'Tax Sched 24'!B7</f>
        <v>1568738</v>
      </c>
      <c r="C1747" s="14" t="s">
        <v>672</v>
      </c>
      <c r="D1747" s="14" t="str">
        <f t="shared" si="26"/>
        <v>Error?</v>
      </c>
    </row>
    <row r="1748" spans="1:5" x14ac:dyDescent="0.2">
      <c r="A1748" s="55">
        <v>1687</v>
      </c>
      <c r="B1748" s="1232">
        <f>'Tax Sched 24'!B8</f>
        <v>379093</v>
      </c>
      <c r="C1748" s="14" t="s">
        <v>672</v>
      </c>
      <c r="D1748" s="14" t="str">
        <f t="shared" si="26"/>
        <v>Error?</v>
      </c>
    </row>
    <row r="1749" spans="1:5" x14ac:dyDescent="0.2">
      <c r="A1749" s="55">
        <v>1688</v>
      </c>
      <c r="B1749" s="1232">
        <f>'Tax Sched 24'!B10</f>
        <v>140259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170147</v>
      </c>
      <c r="C1752" s="14" t="s">
        <v>672</v>
      </c>
      <c r="D1752" s="14" t="str">
        <f t="shared" si="26"/>
        <v>Error?</v>
      </c>
    </row>
    <row r="1753" spans="1:5" x14ac:dyDescent="0.2">
      <c r="A1753" s="55">
        <v>1692</v>
      </c>
      <c r="B1753" s="1232">
        <f>'Tax Sched 24'!B12</f>
        <v>279926</v>
      </c>
      <c r="C1753" s="14" t="s">
        <v>672</v>
      </c>
      <c r="D1753" s="14" t="str">
        <f t="shared" si="26"/>
        <v>Error?</v>
      </c>
    </row>
    <row r="1754" spans="1:5" x14ac:dyDescent="0.2">
      <c r="A1754" s="55">
        <v>1693</v>
      </c>
      <c r="B1754" s="1232">
        <f>'Tax Sched 24'!B14</f>
        <v>1122685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16418352</v>
      </c>
      <c r="C1759" s="14" t="s">
        <v>672</v>
      </c>
      <c r="D1759" s="14" t="str">
        <f t="shared" si="26"/>
        <v>Error?</v>
      </c>
    </row>
    <row r="1760" spans="1:5" x14ac:dyDescent="0.2">
      <c r="A1760" s="55">
        <v>1699</v>
      </c>
      <c r="B1760" s="1232">
        <f>'Tax Sched 24'!D4</f>
        <v>5115954</v>
      </c>
      <c r="C1760" s="14" t="s">
        <v>672</v>
      </c>
      <c r="D1760" s="14" t="str">
        <f t="shared" si="26"/>
        <v>Error?</v>
      </c>
    </row>
    <row r="1761" spans="1:5" x14ac:dyDescent="0.2">
      <c r="A1761" s="55">
        <v>1700</v>
      </c>
      <c r="B1761" s="1232">
        <f>'Tax Sched 24'!D5</f>
        <v>804219</v>
      </c>
      <c r="C1761" s="14" t="s">
        <v>672</v>
      </c>
      <c r="D1761" s="14" t="str">
        <f t="shared" si="26"/>
        <v>Error?</v>
      </c>
    </row>
    <row r="1762" spans="1:5" s="80" customFormat="1" x14ac:dyDescent="0.2">
      <c r="A1762" s="55">
        <v>1701</v>
      </c>
      <c r="B1762" s="1232">
        <f>'Tax Sched 24'!D6</f>
        <v>532792</v>
      </c>
      <c r="C1762" s="14" t="s">
        <v>672</v>
      </c>
      <c r="D1762" s="14" t="str">
        <f t="shared" si="26"/>
        <v>Error?</v>
      </c>
      <c r="E1762" s="81"/>
    </row>
    <row r="1763" spans="1:5" x14ac:dyDescent="0.2">
      <c r="A1763" s="55">
        <v>1702</v>
      </c>
      <c r="B1763" s="1232">
        <f>'Tax Sched 24'!D7</f>
        <v>727247</v>
      </c>
      <c r="C1763" s="14" t="s">
        <v>672</v>
      </c>
      <c r="D1763" s="14" t="str">
        <f t="shared" si="26"/>
        <v>Error?</v>
      </c>
    </row>
    <row r="1764" spans="1:5" x14ac:dyDescent="0.2">
      <c r="A1764" s="55">
        <v>1703</v>
      </c>
      <c r="B1764" s="1232">
        <f>'Tax Sched 24'!D8</f>
        <v>185750</v>
      </c>
      <c r="C1764" s="14" t="s">
        <v>672</v>
      </c>
      <c r="D1764" s="14" t="str">
        <f t="shared" si="26"/>
        <v>Error?</v>
      </c>
    </row>
    <row r="1765" spans="1:5" x14ac:dyDescent="0.2">
      <c r="A1765" s="55">
        <v>1704</v>
      </c>
      <c r="B1765" s="1232">
        <f>'Tax Sched 24'!D10</f>
        <v>73217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85678</v>
      </c>
      <c r="C1768" s="14" t="s">
        <v>672</v>
      </c>
      <c r="D1768" s="14" t="str">
        <f t="shared" si="26"/>
        <v>Error?</v>
      </c>
    </row>
    <row r="1769" spans="1:5" x14ac:dyDescent="0.2">
      <c r="A1769" s="55">
        <v>1708</v>
      </c>
      <c r="B1769" s="1232">
        <f>'Tax Sched 24'!D12</f>
        <v>145841</v>
      </c>
      <c r="C1769" s="14" t="s">
        <v>672</v>
      </c>
      <c r="D1769" s="14" t="str">
        <f t="shared" si="26"/>
        <v>Error?</v>
      </c>
    </row>
    <row r="1770" spans="1:5" x14ac:dyDescent="0.2">
      <c r="A1770" s="55">
        <v>1709</v>
      </c>
      <c r="B1770" s="1232">
        <f>'Tax Sched 24'!D14</f>
        <v>586362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8442810</v>
      </c>
      <c r="C1775" s="14" t="s">
        <v>672</v>
      </c>
      <c r="D1775" s="14" t="str">
        <f t="shared" si="26"/>
        <v>Error?</v>
      </c>
    </row>
    <row r="1776" spans="1:5" x14ac:dyDescent="0.2">
      <c r="A1776" s="55">
        <v>1715</v>
      </c>
      <c r="B1776" s="1232">
        <f>'Tax Sched 24'!C4</f>
        <v>4692841</v>
      </c>
      <c r="D1776" s="14" t="str">
        <f t="shared" si="26"/>
        <v>Error?</v>
      </c>
    </row>
    <row r="1777" spans="1:4" x14ac:dyDescent="0.2">
      <c r="A1777" s="55">
        <v>1716</v>
      </c>
      <c r="B1777" s="1232">
        <f>'Tax Sched 24'!C5</f>
        <v>737443</v>
      </c>
      <c r="D1777" s="14" t="str">
        <f t="shared" si="26"/>
        <v>Error?</v>
      </c>
    </row>
    <row r="1778" spans="1:4" x14ac:dyDescent="0.2">
      <c r="A1778" s="55">
        <v>1717</v>
      </c>
      <c r="B1778" s="1232">
        <f>'Tax Sched 24'!C6</f>
        <v>495162</v>
      </c>
      <c r="D1778" s="14" t="str">
        <f t="shared" si="26"/>
        <v>Error?</v>
      </c>
    </row>
    <row r="1779" spans="1:4" x14ac:dyDescent="0.2">
      <c r="A1779" s="55">
        <v>1718</v>
      </c>
      <c r="B1779" s="1232">
        <f>'Tax Sched 24'!C7</f>
        <v>841491</v>
      </c>
      <c r="D1779" s="14" t="str">
        <f t="shared" si="26"/>
        <v>Error?</v>
      </c>
    </row>
    <row r="1780" spans="1:4" x14ac:dyDescent="0.2">
      <c r="A1780" s="55">
        <v>1719</v>
      </c>
      <c r="B1780" s="1232">
        <f>'Tax Sched 24'!C8</f>
        <v>193343</v>
      </c>
      <c r="D1780" s="14" t="str">
        <f t="shared" si="26"/>
        <v>Error?</v>
      </c>
    </row>
    <row r="1781" spans="1:4" x14ac:dyDescent="0.2">
      <c r="A1781" s="55">
        <v>1720</v>
      </c>
      <c r="B1781" s="1232">
        <f>'Tax Sched 24'!C10</f>
        <v>67042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84469</v>
      </c>
      <c r="D1784" s="14" t="str">
        <f t="shared" si="26"/>
        <v>Error?</v>
      </c>
    </row>
    <row r="1785" spans="1:4" x14ac:dyDescent="0.2">
      <c r="A1785" s="55">
        <v>1724</v>
      </c>
      <c r="B1785" s="1232">
        <f>'Tax Sched 24'!C12</f>
        <v>134085</v>
      </c>
      <c r="D1785" s="14" t="str">
        <f t="shared" si="26"/>
        <v>Error?</v>
      </c>
    </row>
    <row r="1786" spans="1:4" x14ac:dyDescent="0.2">
      <c r="A1786" s="55">
        <v>1725</v>
      </c>
      <c r="B1786" s="1232">
        <f>'Tax Sched 24'!C14</f>
        <v>536323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7975542</v>
      </c>
      <c r="C1791" s="14" t="s">
        <v>672</v>
      </c>
      <c r="D1791" s="14" t="str">
        <f t="shared" ref="D1791:D1854" si="27">IF(ISBLANK(B1791),"OK",IF(A1791-B1791=0,"OK","Error?"))</f>
        <v>Error?</v>
      </c>
    </row>
    <row r="1792" spans="1:4" x14ac:dyDescent="0.2">
      <c r="A1792" s="55">
        <v>1731</v>
      </c>
      <c r="B1792" s="1232">
        <f>'Tax Sched 24'!F4</f>
        <v>5019006</v>
      </c>
      <c r="C1792" s="14" t="s">
        <v>672</v>
      </c>
      <c r="D1792" s="14" t="str">
        <f t="shared" si="27"/>
        <v>Error?</v>
      </c>
    </row>
    <row r="1793" spans="1:4" x14ac:dyDescent="0.2">
      <c r="A1793" s="55">
        <v>1732</v>
      </c>
      <c r="B1793" s="1232">
        <f>'Tax Sched 24'!F5</f>
        <v>788704</v>
      </c>
      <c r="C1793" s="14" t="s">
        <v>672</v>
      </c>
      <c r="D1793" s="14" t="str">
        <f t="shared" si="27"/>
        <v>Error?</v>
      </c>
    </row>
    <row r="1794" spans="1:4" x14ac:dyDescent="0.2">
      <c r="A1794" s="55">
        <v>1733</v>
      </c>
      <c r="B1794" s="1232">
        <f>'Tax Sched 24'!F6</f>
        <v>529494</v>
      </c>
      <c r="C1794" s="14" t="s">
        <v>672</v>
      </c>
      <c r="D1794" s="14" t="str">
        <f t="shared" si="27"/>
        <v>Error?</v>
      </c>
    </row>
    <row r="1795" spans="1:4" x14ac:dyDescent="0.2">
      <c r="A1795" s="55">
        <v>1734</v>
      </c>
      <c r="B1795" s="1232">
        <f>'Tax Sched 24'!F7</f>
        <v>899959</v>
      </c>
      <c r="C1795" s="14" t="s">
        <v>672</v>
      </c>
      <c r="D1795" s="14" t="str">
        <f t="shared" si="27"/>
        <v>Error?</v>
      </c>
    </row>
    <row r="1796" spans="1:4" x14ac:dyDescent="0.2">
      <c r="A1796" s="55">
        <v>1735</v>
      </c>
      <c r="B1796" s="1232">
        <f>'Tax Sched 24'!F8</f>
        <v>206657</v>
      </c>
      <c r="C1796" s="14" t="s">
        <v>672</v>
      </c>
      <c r="D1796" s="14" t="str">
        <f t="shared" si="27"/>
        <v>Error?</v>
      </c>
    </row>
    <row r="1797" spans="1:4" x14ac:dyDescent="0.2">
      <c r="A1797" s="55">
        <v>1736</v>
      </c>
      <c r="B1797" s="1232">
        <f>'Tax Sched 24'!F10</f>
        <v>71699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90431</v>
      </c>
      <c r="C1800" s="14" t="s">
        <v>672</v>
      </c>
      <c r="D1800" s="14" t="str">
        <f t="shared" si="27"/>
        <v>Error?</v>
      </c>
    </row>
    <row r="1801" spans="1:4" x14ac:dyDescent="0.2">
      <c r="A1801" s="55">
        <v>1740</v>
      </c>
      <c r="B1801" s="1232">
        <f>'Tax Sched 24'!F12</f>
        <v>143396</v>
      </c>
      <c r="C1801" s="14" t="s">
        <v>672</v>
      </c>
      <c r="D1801" s="14" t="str">
        <f t="shared" si="27"/>
        <v>Error?</v>
      </c>
    </row>
    <row r="1802" spans="1:4" x14ac:dyDescent="0.2">
      <c r="A1802" s="55">
        <v>1741</v>
      </c>
      <c r="B1802" s="1232">
        <f>'Tax Sched 24'!F14</f>
        <v>573602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9711847</v>
      </c>
      <c r="D1808" s="14" t="str">
        <f t="shared" si="27"/>
        <v>Error?</v>
      </c>
    </row>
    <row r="1809" spans="1:4" x14ac:dyDescent="0.2">
      <c r="A1809" s="55">
        <v>1748</v>
      </c>
      <c r="B1809" s="1232">
        <f>'Tax Sched 24'!E5</f>
        <v>1526147</v>
      </c>
      <c r="D1809" s="14" t="str">
        <f t="shared" si="27"/>
        <v>Error?</v>
      </c>
    </row>
    <row r="1810" spans="1:4" x14ac:dyDescent="0.2">
      <c r="A1810" s="55">
        <v>1749</v>
      </c>
      <c r="B1810" s="1232">
        <f>'Tax Sched 24'!E6</f>
        <v>1024656</v>
      </c>
      <c r="D1810" s="14" t="str">
        <f t="shared" si="27"/>
        <v>Error?</v>
      </c>
    </row>
    <row r="1811" spans="1:4" x14ac:dyDescent="0.2">
      <c r="A1811" s="55">
        <v>1750</v>
      </c>
      <c r="B1811" s="1232">
        <f>'Tax Sched 24'!E7</f>
        <v>1741450</v>
      </c>
      <c r="D1811" s="14" t="str">
        <f t="shared" si="27"/>
        <v>Error?</v>
      </c>
    </row>
    <row r="1812" spans="1:4" x14ac:dyDescent="0.2">
      <c r="A1812" s="55">
        <v>1751</v>
      </c>
      <c r="B1812" s="1232">
        <f>'Tax Sched 24'!E8</f>
        <v>400000</v>
      </c>
      <c r="D1812" s="14" t="str">
        <f t="shared" si="27"/>
        <v>Error?</v>
      </c>
    </row>
    <row r="1813" spans="1:4" x14ac:dyDescent="0.2">
      <c r="A1813" s="55">
        <v>1752</v>
      </c>
      <c r="B1813" s="1232">
        <f>'Tax Sched 24'!E10</f>
        <v>138741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174900</v>
      </c>
      <c r="D1816" s="14" t="str">
        <f t="shared" si="27"/>
        <v>Error?</v>
      </c>
    </row>
    <row r="1817" spans="1:4" x14ac:dyDescent="0.2">
      <c r="A1817" s="55">
        <v>1756</v>
      </c>
      <c r="B1817" s="1232">
        <f>'Tax Sched 24'!E12</f>
        <v>277481</v>
      </c>
      <c r="D1817" s="14" t="str">
        <f t="shared" si="27"/>
        <v>Error?</v>
      </c>
    </row>
    <row r="1818" spans="1:4" x14ac:dyDescent="0.2">
      <c r="A1818" s="55">
        <v>1757</v>
      </c>
      <c r="B1818" s="1232">
        <f>'Tax Sched 24'!E14</f>
        <v>1109925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16505147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9471164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1122685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1122685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1122685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425000</v>
      </c>
      <c r="D2008" s="14" t="str">
        <f t="shared" si="30"/>
        <v>Error?</v>
      </c>
    </row>
    <row r="2009" spans="1:4" x14ac:dyDescent="0.2">
      <c r="A2009" s="55">
        <v>1948</v>
      </c>
      <c r="B2009" s="1232">
        <f>'Cap Outlay Deprec 27'!C8</f>
        <v>25635979</v>
      </c>
      <c r="D2009" s="14" t="str">
        <f t="shared" si="30"/>
        <v>Error?</v>
      </c>
    </row>
    <row r="2010" spans="1:4" x14ac:dyDescent="0.2">
      <c r="A2010" s="55">
        <v>1949</v>
      </c>
      <c r="B2010" s="1232">
        <f>'Cap Outlay Deprec 27'!C10</f>
        <v>360759</v>
      </c>
      <c r="D2010" s="14" t="str">
        <f t="shared" si="30"/>
        <v>Error?</v>
      </c>
    </row>
    <row r="2011" spans="1:4" x14ac:dyDescent="0.2">
      <c r="A2011" s="55">
        <v>1950</v>
      </c>
      <c r="B2011" s="1232">
        <f>'Cap Outlay Deprec 27'!C12</f>
        <v>5379514</v>
      </c>
      <c r="D2011" s="14" t="str">
        <f t="shared" si="30"/>
        <v>Error?</v>
      </c>
    </row>
    <row r="2012" spans="1:4" x14ac:dyDescent="0.2">
      <c r="A2012" s="55">
        <v>1951</v>
      </c>
      <c r="B2012" s="1232">
        <f>'Cap Outlay Deprec 27'!C13</f>
        <v>813259</v>
      </c>
      <c r="D2012" s="14" t="str">
        <f t="shared" si="30"/>
        <v>Error?</v>
      </c>
    </row>
    <row r="2013" spans="1:4" x14ac:dyDescent="0.2">
      <c r="A2013" s="55">
        <v>1952</v>
      </c>
      <c r="B2013" s="1232">
        <f>'Cap Outlay Deprec 27'!C16</f>
        <v>32614511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216855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215810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432665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425000</v>
      </c>
      <c r="C2026" s="14" t="s">
        <v>672</v>
      </c>
      <c r="D2026" s="14" t="str">
        <f t="shared" si="30"/>
        <v>Error?</v>
      </c>
    </row>
    <row r="2027" spans="1:4" x14ac:dyDescent="0.2">
      <c r="A2027" s="55">
        <v>1966</v>
      </c>
      <c r="B2027" s="1232">
        <f>'Cap Outlay Deprec 27'!F8</f>
        <v>25852834</v>
      </c>
      <c r="C2027" s="14" t="s">
        <v>672</v>
      </c>
      <c r="D2027" s="14" t="str">
        <f t="shared" si="30"/>
        <v>Error?</v>
      </c>
    </row>
    <row r="2028" spans="1:4" x14ac:dyDescent="0.2">
      <c r="A2028" s="55">
        <v>1967</v>
      </c>
      <c r="B2028" s="1232">
        <f>'Cap Outlay Deprec 27'!F10</f>
        <v>360759</v>
      </c>
      <c r="C2028" s="14" t="s">
        <v>672</v>
      </c>
      <c r="D2028" s="14" t="str">
        <f t="shared" si="30"/>
        <v>Error?</v>
      </c>
    </row>
    <row r="2029" spans="1:4" x14ac:dyDescent="0.2">
      <c r="A2029" s="55">
        <v>1968</v>
      </c>
      <c r="B2029" s="1232">
        <f>'Cap Outlay Deprec 27'!F12</f>
        <v>5595324</v>
      </c>
      <c r="C2029" s="14" t="s">
        <v>672</v>
      </c>
      <c r="D2029" s="14" t="str">
        <f t="shared" si="30"/>
        <v>Error?</v>
      </c>
    </row>
    <row r="2030" spans="1:4" x14ac:dyDescent="0.2">
      <c r="A2030" s="55">
        <v>1969</v>
      </c>
      <c r="B2030" s="1232">
        <f>'Cap Outlay Deprec 27'!F13</f>
        <v>813259</v>
      </c>
      <c r="C2030" s="14" t="s">
        <v>672</v>
      </c>
      <c r="D2030" s="14" t="str">
        <f t="shared" si="30"/>
        <v>Error?</v>
      </c>
    </row>
    <row r="2031" spans="1:4" x14ac:dyDescent="0.2">
      <c r="A2031" s="55">
        <v>1970</v>
      </c>
      <c r="B2031" s="1232">
        <f>'Cap Outlay Deprec 27'!F16</f>
        <v>33047176</v>
      </c>
      <c r="C2031" s="14" t="s">
        <v>672</v>
      </c>
      <c r="D2031" s="14" t="str">
        <f t="shared" si="30"/>
        <v>Error?</v>
      </c>
    </row>
    <row r="2032" spans="1:4" x14ac:dyDescent="0.2">
      <c r="A2032" s="83">
        <v>1971</v>
      </c>
      <c r="D2032" s="14" t="str">
        <f t="shared" si="30"/>
        <v>OK</v>
      </c>
    </row>
    <row r="2033" spans="1:4" x14ac:dyDescent="0.2">
      <c r="A2033" s="55">
        <v>1972</v>
      </c>
      <c r="B2033" s="1232">
        <f>'Cap Outlay Deprec 27'!H8</f>
        <v>10043464</v>
      </c>
      <c r="D2033" s="14" t="str">
        <f t="shared" si="30"/>
        <v>Error?</v>
      </c>
    </row>
    <row r="2034" spans="1:4" x14ac:dyDescent="0.2">
      <c r="A2034" s="55">
        <v>1973</v>
      </c>
      <c r="B2034" s="1232">
        <f>'Cap Outlay Deprec 27'!H10</f>
        <v>334698</v>
      </c>
      <c r="D2034" s="14" t="str">
        <f t="shared" si="30"/>
        <v>Error?</v>
      </c>
    </row>
    <row r="2035" spans="1:4" x14ac:dyDescent="0.2">
      <c r="A2035" s="55">
        <v>1974</v>
      </c>
      <c r="B2035" s="1232">
        <f>'Cap Outlay Deprec 27'!H12</f>
        <v>4409743</v>
      </c>
      <c r="D2035" s="14" t="str">
        <f t="shared" si="30"/>
        <v>Error?</v>
      </c>
    </row>
    <row r="2036" spans="1:4" x14ac:dyDescent="0.2">
      <c r="A2036" s="55">
        <v>1975</v>
      </c>
      <c r="B2036" s="1232">
        <f>'Cap Outlay Deprec 27'!H13</f>
        <v>712271</v>
      </c>
      <c r="D2036" s="14" t="str">
        <f t="shared" si="30"/>
        <v>Error?</v>
      </c>
    </row>
    <row r="2037" spans="1:4" x14ac:dyDescent="0.2">
      <c r="A2037" s="55">
        <v>1976</v>
      </c>
      <c r="B2037" s="1232">
        <f>'Cap Outlay Deprec 27'!H16</f>
        <v>15500176</v>
      </c>
      <c r="C2037" s="14" t="s">
        <v>672</v>
      </c>
      <c r="D2037" s="14" t="str">
        <f t="shared" si="30"/>
        <v>Error?</v>
      </c>
    </row>
    <row r="2038" spans="1:4" x14ac:dyDescent="0.2">
      <c r="A2038" s="83">
        <v>1977</v>
      </c>
      <c r="D2038" s="14" t="str">
        <f t="shared" si="30"/>
        <v>OK</v>
      </c>
    </row>
    <row r="2039" spans="1:4" x14ac:dyDescent="0.2">
      <c r="A2039" s="55">
        <v>1978</v>
      </c>
      <c r="B2039" s="1232">
        <f>'Cap Outlay Deprec 27'!I8</f>
        <v>517057</v>
      </c>
      <c r="D2039" s="14" t="str">
        <f t="shared" si="30"/>
        <v>Error?</v>
      </c>
    </row>
    <row r="2040" spans="1:4" x14ac:dyDescent="0.2">
      <c r="A2040" s="55">
        <v>1979</v>
      </c>
      <c r="B2040" s="1232">
        <f>'Cap Outlay Deprec 27'!I10</f>
        <v>2097</v>
      </c>
      <c r="D2040" s="14" t="str">
        <f t="shared" si="30"/>
        <v>Error?</v>
      </c>
    </row>
    <row r="2041" spans="1:4" x14ac:dyDescent="0.2">
      <c r="A2041" s="55">
        <v>1980</v>
      </c>
      <c r="B2041" s="1232">
        <f>'Cap Outlay Deprec 27'!I12</f>
        <v>191621</v>
      </c>
      <c r="D2041" s="14" t="str">
        <f t="shared" si="30"/>
        <v>Error?</v>
      </c>
    </row>
    <row r="2042" spans="1:4" x14ac:dyDescent="0.2">
      <c r="A2042" s="55">
        <v>1981</v>
      </c>
      <c r="B2042" s="1232">
        <f>'Cap Outlay Deprec 27'!I13</f>
        <v>36040</v>
      </c>
      <c r="D2042" s="14" t="str">
        <f t="shared" si="30"/>
        <v>Error?</v>
      </c>
    </row>
    <row r="2043" spans="1:4" x14ac:dyDescent="0.2">
      <c r="A2043" s="55">
        <v>1982</v>
      </c>
      <c r="B2043" s="1232">
        <f>'Cap Outlay Deprec 27'!I16</f>
        <v>746815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10560521</v>
      </c>
      <c r="C2051" s="14" t="s">
        <v>672</v>
      </c>
      <c r="D2051" s="14" t="str">
        <f t="shared" si="31"/>
        <v>Error?</v>
      </c>
    </row>
    <row r="2052" spans="1:4" x14ac:dyDescent="0.2">
      <c r="A2052" s="55">
        <v>1991</v>
      </c>
      <c r="B2052" s="1232">
        <f>'Cap Outlay Deprec 27'!K10</f>
        <v>336795</v>
      </c>
      <c r="C2052" s="14" t="s">
        <v>672</v>
      </c>
      <c r="D2052" s="14" t="str">
        <f t="shared" si="31"/>
        <v>Error?</v>
      </c>
    </row>
    <row r="2053" spans="1:4" x14ac:dyDescent="0.2">
      <c r="A2053" s="55">
        <v>1992</v>
      </c>
      <c r="B2053" s="1232">
        <f>'Cap Outlay Deprec 27'!K12</f>
        <v>4601364</v>
      </c>
      <c r="C2053" s="14" t="s">
        <v>672</v>
      </c>
      <c r="D2053" s="14" t="str">
        <f t="shared" si="31"/>
        <v>Error?</v>
      </c>
    </row>
    <row r="2054" spans="1:4" x14ac:dyDescent="0.2">
      <c r="A2054" s="55">
        <v>1993</v>
      </c>
      <c r="B2054" s="1232">
        <f>'Cap Outlay Deprec 27'!K13</f>
        <v>748311</v>
      </c>
      <c r="C2054" s="14" t="s">
        <v>672</v>
      </c>
      <c r="D2054" s="14" t="str">
        <f t="shared" si="31"/>
        <v>Error?</v>
      </c>
    </row>
    <row r="2055" spans="1:4" x14ac:dyDescent="0.2">
      <c r="A2055" s="55">
        <v>1994</v>
      </c>
      <c r="B2055" s="1232">
        <f>'Cap Outlay Deprec 27'!K16</f>
        <v>16246991</v>
      </c>
      <c r="C2055" s="14" t="s">
        <v>672</v>
      </c>
      <c r="D2055" s="14" t="str">
        <f t="shared" si="31"/>
        <v>Error?</v>
      </c>
    </row>
    <row r="2056" spans="1:4" x14ac:dyDescent="0.2">
      <c r="A2056" s="55">
        <v>1995</v>
      </c>
      <c r="B2056" s="1232">
        <f>'Cap Outlay Deprec 27'!L5</f>
        <v>425000</v>
      </c>
      <c r="C2056" s="14" t="s">
        <v>672</v>
      </c>
      <c r="D2056" s="14" t="str">
        <f t="shared" si="31"/>
        <v>Error?</v>
      </c>
    </row>
    <row r="2057" spans="1:4" x14ac:dyDescent="0.2">
      <c r="A2057" s="55">
        <v>1996</v>
      </c>
      <c r="B2057" s="1232">
        <f>'Cap Outlay Deprec 27'!L8</f>
        <v>15292313</v>
      </c>
      <c r="C2057" s="14" t="s">
        <v>672</v>
      </c>
      <c r="D2057" s="14" t="str">
        <f t="shared" si="31"/>
        <v>Error?</v>
      </c>
    </row>
    <row r="2058" spans="1:4" x14ac:dyDescent="0.2">
      <c r="A2058" s="55">
        <v>1997</v>
      </c>
      <c r="B2058" s="1232">
        <f>'Cap Outlay Deprec 27'!L10</f>
        <v>23964</v>
      </c>
      <c r="C2058" s="14" t="s">
        <v>672</v>
      </c>
      <c r="D2058" s="14" t="str">
        <f t="shared" si="31"/>
        <v>Error?</v>
      </c>
    </row>
    <row r="2059" spans="1:4" x14ac:dyDescent="0.2">
      <c r="A2059" s="55">
        <v>1998</v>
      </c>
      <c r="B2059" s="1232">
        <f>'Cap Outlay Deprec 27'!L12</f>
        <v>993960</v>
      </c>
      <c r="C2059" s="14" t="s">
        <v>672</v>
      </c>
      <c r="D2059" s="14" t="str">
        <f t="shared" si="31"/>
        <v>Error?</v>
      </c>
    </row>
    <row r="2060" spans="1:4" x14ac:dyDescent="0.2">
      <c r="A2060" s="55">
        <v>1999</v>
      </c>
      <c r="B2060" s="1232">
        <f>'Cap Outlay Deprec 27'!L13</f>
        <v>64948</v>
      </c>
      <c r="C2060" s="14" t="s">
        <v>672</v>
      </c>
      <c r="D2060" s="14" t="str">
        <f t="shared" si="31"/>
        <v>Error?</v>
      </c>
    </row>
    <row r="2061" spans="1:4" x14ac:dyDescent="0.2">
      <c r="A2061" s="55">
        <v>2000</v>
      </c>
      <c r="B2061" s="1232">
        <f>'Cap Outlay Deprec 27'!L16</f>
        <v>16800185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160061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570374</v>
      </c>
      <c r="C2088" s="14" t="s">
        <v>672</v>
      </c>
      <c r="D2088" s="14" t="str">
        <f t="shared" si="31"/>
        <v>Error?</v>
      </c>
    </row>
    <row r="2089" spans="1:4" x14ac:dyDescent="0.2">
      <c r="A2089" s="55">
        <v>2028</v>
      </c>
      <c r="B2089" s="1232">
        <f>'Expenditures 15-22'!K92</f>
        <v>126716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12123825</v>
      </c>
      <c r="C2551" s="14" t="s">
        <v>672</v>
      </c>
      <c r="D2551" s="14" t="str">
        <f t="shared" si="38"/>
        <v>Error?</v>
      </c>
    </row>
    <row r="2552" spans="1:4" x14ac:dyDescent="0.2">
      <c r="A2552" s="83">
        <v>2491</v>
      </c>
      <c r="D2552" s="14" t="str">
        <f t="shared" si="38"/>
        <v>OK</v>
      </c>
    </row>
    <row r="2553" spans="1:4" x14ac:dyDescent="0.2">
      <c r="A2553" s="55">
        <v>2492</v>
      </c>
      <c r="B2553" s="1232">
        <f>'Acct Summary 7-8'!C6</f>
        <v>2395986</v>
      </c>
      <c r="C2553" s="14" t="s">
        <v>672</v>
      </c>
      <c r="D2553" s="14" t="str">
        <f t="shared" si="38"/>
        <v>Error?</v>
      </c>
    </row>
    <row r="2554" spans="1:4" x14ac:dyDescent="0.2">
      <c r="A2554" s="55">
        <v>2493</v>
      </c>
      <c r="B2554" s="1232">
        <f>'Acct Summary 7-8'!C7</f>
        <v>1054189</v>
      </c>
      <c r="C2554" s="14" t="s">
        <v>672</v>
      </c>
      <c r="D2554" s="14" t="str">
        <f t="shared" si="38"/>
        <v>Error?</v>
      </c>
    </row>
    <row r="2555" spans="1:4" x14ac:dyDescent="0.2">
      <c r="A2555" s="55">
        <v>2494</v>
      </c>
      <c r="B2555" s="1232">
        <f>'Acct Summary 7-8'!C8</f>
        <v>15574000</v>
      </c>
      <c r="C2555" s="14" t="s">
        <v>672</v>
      </c>
      <c r="D2555" s="14" t="str">
        <f t="shared" si="38"/>
        <v>Error?</v>
      </c>
    </row>
    <row r="2556" spans="1:4" x14ac:dyDescent="0.2">
      <c r="A2556" s="55">
        <v>2495</v>
      </c>
      <c r="B2556" s="1232">
        <f>'Acct Summary 7-8'!C12</f>
        <v>9661944</v>
      </c>
      <c r="C2556" s="14" t="s">
        <v>672</v>
      </c>
      <c r="D2556" s="14" t="str">
        <f t="shared" si="38"/>
        <v>Error?</v>
      </c>
    </row>
    <row r="2557" spans="1:4" x14ac:dyDescent="0.2">
      <c r="A2557" s="55">
        <v>2496</v>
      </c>
      <c r="B2557" s="1232">
        <f>'Acct Summary 7-8'!C13</f>
        <v>3768025</v>
      </c>
      <c r="C2557" s="14" t="s">
        <v>672</v>
      </c>
      <c r="D2557" s="14" t="str">
        <f t="shared" si="38"/>
        <v>Error?</v>
      </c>
    </row>
    <row r="2558" spans="1:4" x14ac:dyDescent="0.2">
      <c r="A2558" s="55">
        <v>2497</v>
      </c>
      <c r="B2558" s="1232">
        <f>'Acct Summary 7-8'!C14</f>
        <v>12077</v>
      </c>
      <c r="C2558" s="14" t="s">
        <v>672</v>
      </c>
      <c r="D2558" s="14" t="str">
        <f t="shared" si="38"/>
        <v>Error?</v>
      </c>
    </row>
    <row r="2559" spans="1:4" x14ac:dyDescent="0.2">
      <c r="A2559" s="55">
        <v>2498</v>
      </c>
      <c r="B2559" s="1232">
        <f>'Acct Summary 7-8'!C15</f>
        <v>697090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14139136</v>
      </c>
      <c r="C2561" s="14" t="s">
        <v>672</v>
      </c>
      <c r="D2561" s="14" t="str">
        <f t="shared" si="39"/>
        <v>Error?</v>
      </c>
    </row>
    <row r="2562" spans="1:4" x14ac:dyDescent="0.2">
      <c r="A2562" s="55">
        <v>2501</v>
      </c>
      <c r="B2562" s="1232">
        <f>'Acct Summary 7-8'!C20</f>
        <v>1434864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2189633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2189633</v>
      </c>
      <c r="C2568" s="14" t="s">
        <v>672</v>
      </c>
      <c r="D2568" s="14" t="str">
        <f t="shared" si="39"/>
        <v>Error?</v>
      </c>
    </row>
    <row r="2569" spans="1:4" x14ac:dyDescent="0.2">
      <c r="A2569" s="55">
        <v>2508</v>
      </c>
      <c r="B2569" s="1232">
        <f>'Acct Summary 7-8'!D13</f>
        <v>1856699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1856699</v>
      </c>
      <c r="C2573" s="14" t="s">
        <v>672</v>
      </c>
      <c r="D2573" s="14" t="str">
        <f t="shared" si="39"/>
        <v>Error?</v>
      </c>
    </row>
    <row r="2574" spans="1:4" x14ac:dyDescent="0.2">
      <c r="A2574" s="55">
        <v>2513</v>
      </c>
      <c r="B2574" s="1232">
        <f>'Acct Summary 7-8'!D20</f>
        <v>332934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1575742</v>
      </c>
      <c r="C2591" s="14" t="s">
        <v>672</v>
      </c>
      <c r="D2591" s="14" t="str">
        <f t="shared" si="39"/>
        <v>Error?</v>
      </c>
    </row>
    <row r="2592" spans="1:4" x14ac:dyDescent="0.2">
      <c r="A2592" s="83">
        <v>2531</v>
      </c>
      <c r="D2592" s="14" t="str">
        <f t="shared" si="39"/>
        <v>OK</v>
      </c>
    </row>
    <row r="2593" spans="1:4" x14ac:dyDescent="0.2">
      <c r="A2593" s="55">
        <v>2532</v>
      </c>
      <c r="B2593" s="1232">
        <f>'Acct Summary 7-8'!F6</f>
        <v>308689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1884431</v>
      </c>
      <c r="C2595" s="14" t="s">
        <v>672</v>
      </c>
      <c r="D2595" s="14" t="str">
        <f t="shared" si="39"/>
        <v>Error?</v>
      </c>
    </row>
    <row r="2596" spans="1:4" x14ac:dyDescent="0.2">
      <c r="A2596" s="55">
        <v>2535</v>
      </c>
      <c r="B2596" s="1232">
        <f>'Acct Summary 7-8'!F13</f>
        <v>688896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688896</v>
      </c>
      <c r="C2600" s="14" t="s">
        <v>672</v>
      </c>
      <c r="D2600" s="14" t="str">
        <f t="shared" si="39"/>
        <v>Error?</v>
      </c>
    </row>
    <row r="2601" spans="1:4" x14ac:dyDescent="0.2">
      <c r="A2601" s="55">
        <v>2540</v>
      </c>
      <c r="B2601" s="1232">
        <f>'Acct Summary 7-8'!F20</f>
        <v>1195535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788493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788493</v>
      </c>
      <c r="C2606" s="14" t="s">
        <v>672</v>
      </c>
      <c r="D2606" s="14" t="str">
        <f t="shared" si="39"/>
        <v>Error?</v>
      </c>
    </row>
    <row r="2607" spans="1:4" x14ac:dyDescent="0.2">
      <c r="A2607" s="55">
        <v>2546</v>
      </c>
      <c r="B2607" s="1232">
        <f>'Acct Summary 7-8'!G12</f>
        <v>154899</v>
      </c>
      <c r="C2607" s="14" t="s">
        <v>672</v>
      </c>
      <c r="D2607" s="14" t="str">
        <f t="shared" si="39"/>
        <v>Error?</v>
      </c>
    </row>
    <row r="2608" spans="1:4" x14ac:dyDescent="0.2">
      <c r="A2608" s="55">
        <v>2547</v>
      </c>
      <c r="B2608" s="1232">
        <f>'Acct Summary 7-8'!G13</f>
        <v>365503</v>
      </c>
      <c r="C2608" s="14" t="s">
        <v>672</v>
      </c>
      <c r="D2608" s="14" t="str">
        <f t="shared" si="39"/>
        <v>Error?</v>
      </c>
    </row>
    <row r="2609" spans="1:4" x14ac:dyDescent="0.2">
      <c r="A2609" s="55">
        <v>2548</v>
      </c>
      <c r="B2609" s="1232">
        <f>'Acct Summary 7-8'!G14</f>
        <v>1496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521898</v>
      </c>
      <c r="C2612" s="14" t="s">
        <v>672</v>
      </c>
      <c r="D2612" s="14" t="str">
        <f t="shared" si="39"/>
        <v>Error?</v>
      </c>
    </row>
    <row r="2613" spans="1:4" x14ac:dyDescent="0.2">
      <c r="A2613" s="55">
        <v>2552</v>
      </c>
      <c r="B2613" s="1232">
        <f>'Acct Summary 7-8'!G20</f>
        <v>266595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1029500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1029500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996981</v>
      </c>
      <c r="C2634" s="14" t="s">
        <v>672</v>
      </c>
      <c r="D2634" s="14" t="str">
        <f t="shared" si="40"/>
        <v>Error?</v>
      </c>
    </row>
    <row r="2635" spans="1:4" x14ac:dyDescent="0.2">
      <c r="A2635" s="55">
        <v>2574</v>
      </c>
      <c r="B2635" s="1232">
        <f>'Acct Summary 7-8'!E17</f>
        <v>996981</v>
      </c>
      <c r="C2635" s="14" t="s">
        <v>672</v>
      </c>
      <c r="D2635" s="14" t="str">
        <f t="shared" si="40"/>
        <v>Error?</v>
      </c>
    </row>
    <row r="2636" spans="1:4" x14ac:dyDescent="0.2">
      <c r="A2636" s="55">
        <v>2575</v>
      </c>
      <c r="B2636" s="1232">
        <f>'Acct Summary 7-8'!E20</f>
        <v>32519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410313</v>
      </c>
      <c r="C2789" s="14" t="s">
        <v>672</v>
      </c>
      <c r="D2789" s="14" t="str">
        <f t="shared" si="42"/>
        <v>Error?</v>
      </c>
    </row>
    <row r="2790" spans="1:4" x14ac:dyDescent="0.2">
      <c r="A2790" s="55">
        <v>2729</v>
      </c>
      <c r="B2790" s="1232">
        <f>'Expenditures 15-22'!E102</f>
        <v>410313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1716947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19756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1716947</v>
      </c>
      <c r="D2912" s="14" t="str">
        <f t="shared" si="44"/>
        <v>Error?</v>
      </c>
    </row>
    <row r="2913" spans="1:4" x14ac:dyDescent="0.2">
      <c r="A2913" s="55">
        <v>2852</v>
      </c>
      <c r="B2913" s="1232">
        <f>'Assets-Liab 5-6'!I41</f>
        <v>1716947</v>
      </c>
      <c r="C2913" s="14" t="s">
        <v>672</v>
      </c>
      <c r="D2913" s="14" t="str">
        <f t="shared" si="44"/>
        <v>Error?</v>
      </c>
    </row>
    <row r="2914" spans="1:4" x14ac:dyDescent="0.2">
      <c r="A2914" s="55">
        <v>2853</v>
      </c>
      <c r="B2914" s="1232">
        <f>'Assets-Liab 5-6'!L33</f>
        <v>19756</v>
      </c>
      <c r="D2914" s="14" t="str">
        <f t="shared" si="44"/>
        <v>Error?</v>
      </c>
    </row>
    <row r="2915" spans="1:4" x14ac:dyDescent="0.2">
      <c r="A2915" s="83">
        <v>2854</v>
      </c>
      <c r="D2915" s="14" t="str">
        <f t="shared" si="44"/>
        <v>OK</v>
      </c>
    </row>
    <row r="2916" spans="1:4" x14ac:dyDescent="0.2">
      <c r="A2916" s="55">
        <v>2855</v>
      </c>
      <c r="B2916" s="1232">
        <f>'Assets-Liab 5-6'!L34</f>
        <v>19756</v>
      </c>
      <c r="C2916" s="14" t="s">
        <v>672</v>
      </c>
      <c r="D2916" s="14" t="str">
        <f t="shared" si="44"/>
        <v>Error?</v>
      </c>
    </row>
    <row r="2917" spans="1:4" x14ac:dyDescent="0.2">
      <c r="A2917" s="55">
        <v>2856</v>
      </c>
      <c r="B2917" s="1232">
        <f>'Assets-Liab 5-6'!L41</f>
        <v>19756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408591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1722</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160061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568652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1722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147218</v>
      </c>
      <c r="C3225" s="14" t="s">
        <v>672</v>
      </c>
      <c r="D3225" s="14" t="str">
        <f t="shared" si="49"/>
        <v>Error?</v>
      </c>
    </row>
    <row r="3226" spans="1:4" x14ac:dyDescent="0.2">
      <c r="A3226" s="55">
        <v>3165</v>
      </c>
      <c r="B3226" s="1232">
        <f>'Acct Summary 7-8'!I8</f>
        <v>147218</v>
      </c>
      <c r="C3226" s="14" t="s">
        <v>672</v>
      </c>
      <c r="D3226" s="14" t="str">
        <f t="shared" si="49"/>
        <v>Error?</v>
      </c>
    </row>
    <row r="3227" spans="1:4" x14ac:dyDescent="0.2">
      <c r="A3227" s="55">
        <v>3166</v>
      </c>
      <c r="B3227" s="1232">
        <f>'Acct Summary 7-8'!I20</f>
        <v>147218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30018</v>
      </c>
      <c r="C3231" s="14" t="s">
        <v>672</v>
      </c>
      <c r="D3231" s="14" t="str">
        <f t="shared" si="49"/>
        <v>Error?</v>
      </c>
    </row>
    <row r="3232" spans="1:4" x14ac:dyDescent="0.2">
      <c r="A3232" s="55">
        <v>3171</v>
      </c>
      <c r="B3232" s="1232">
        <f>'Acct Summary 7-8'!C77</f>
        <v>-30018</v>
      </c>
      <c r="C3232" s="14" t="s">
        <v>672</v>
      </c>
      <c r="D3232" s="14" t="str">
        <f t="shared" si="49"/>
        <v>Error?</v>
      </c>
    </row>
    <row r="3233" spans="1:4" x14ac:dyDescent="0.2">
      <c r="A3233" s="55">
        <v>3172</v>
      </c>
      <c r="B3233" s="1232">
        <f>'Acct Summary 7-8'!C78</f>
        <v>1404846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332934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1195535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266595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30018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30018</v>
      </c>
      <c r="C3277" s="14" t="s">
        <v>672</v>
      </c>
      <c r="D3277" s="14" t="str">
        <f t="shared" si="50"/>
        <v>Error?</v>
      </c>
    </row>
    <row r="3278" spans="1:4" x14ac:dyDescent="0.2">
      <c r="A3278" s="55">
        <v>3217</v>
      </c>
      <c r="B3278" s="1232">
        <f>'Acct Summary 7-8'!E78</f>
        <v>62537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147218</v>
      </c>
      <c r="C3320" s="14" t="s">
        <v>672</v>
      </c>
      <c r="D3320" s="14" t="str">
        <f t="shared" si="50"/>
        <v>Error?</v>
      </c>
    </row>
    <row r="3321" spans="1:4" x14ac:dyDescent="0.2">
      <c r="A3321" s="55">
        <v>3260</v>
      </c>
      <c r="B3321" s="1232">
        <f>'Acct Summary 7-8'!I79</f>
        <v>1569729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1716947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1016184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449165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62510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19215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129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1547203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86900</v>
      </c>
      <c r="D3387" s="14" t="str">
        <f t="shared" si="51"/>
        <v>Error?</v>
      </c>
    </row>
    <row r="3388" spans="1:4" x14ac:dyDescent="0.2">
      <c r="A3388" s="55">
        <v>3327</v>
      </c>
      <c r="B3388" s="1232">
        <f>'Expenditures 15-22'!D211</f>
        <v>54901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86900</v>
      </c>
      <c r="C3390" s="14" t="s">
        <v>672</v>
      </c>
      <c r="D3390" s="14" t="str">
        <f t="shared" si="51"/>
        <v>Error?</v>
      </c>
    </row>
    <row r="3391" spans="1:4" x14ac:dyDescent="0.2">
      <c r="A3391" s="55">
        <v>3330</v>
      </c>
      <c r="B3391" s="1232">
        <f>'Expenditures 15-22'!K211</f>
        <v>54901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13530154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5261177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362160</v>
      </c>
      <c r="D3417" s="14" t="str">
        <f t="shared" si="52"/>
        <v>Error?</v>
      </c>
    </row>
    <row r="3418" spans="1:4" x14ac:dyDescent="0.2">
      <c r="A3418" s="83">
        <v>3357</v>
      </c>
      <c r="D3418" s="14" t="str">
        <f t="shared" si="52"/>
        <v>OK</v>
      </c>
    </row>
    <row r="3419" spans="1:4" x14ac:dyDescent="0.2">
      <c r="A3419" s="55">
        <v>3358</v>
      </c>
      <c r="B3419" s="1232">
        <f>'Assets-Liab 5-6'!F4</f>
        <v>1768954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615790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1716947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19756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379093</v>
      </c>
      <c r="C3446" s="14" t="s">
        <v>672</v>
      </c>
      <c r="D3446" s="14" t="str">
        <f t="shared" si="52"/>
        <v>Error?</v>
      </c>
    </row>
    <row r="3447" spans="1:4" x14ac:dyDescent="0.2">
      <c r="A3447" s="55">
        <v>3386</v>
      </c>
      <c r="B3447" s="1232">
        <f>'Tax Sched 24'!D16</f>
        <v>185750</v>
      </c>
      <c r="C3447" s="14" t="s">
        <v>672</v>
      </c>
      <c r="D3447" s="14" t="str">
        <f t="shared" si="52"/>
        <v>Error?</v>
      </c>
    </row>
    <row r="3448" spans="1:4" x14ac:dyDescent="0.2">
      <c r="A3448" s="55">
        <v>3387</v>
      </c>
      <c r="B3448" s="1232">
        <f>'Tax Sched 24'!C16</f>
        <v>193343</v>
      </c>
      <c r="D3448" s="14" t="str">
        <f t="shared" si="52"/>
        <v>Error?</v>
      </c>
    </row>
    <row r="3449" spans="1:4" x14ac:dyDescent="0.2">
      <c r="A3449" s="55">
        <v>3388</v>
      </c>
      <c r="B3449" s="1232">
        <f>'Tax Sched 24'!F16</f>
        <v>206657</v>
      </c>
      <c r="C3449" s="14" t="s">
        <v>672</v>
      </c>
      <c r="D3449" s="14" t="str">
        <f t="shared" si="52"/>
        <v>Error?</v>
      </c>
    </row>
    <row r="3450" spans="1:4" x14ac:dyDescent="0.2">
      <c r="A3450" s="55">
        <v>3389</v>
      </c>
      <c r="B3450" s="1232">
        <f>'Tax Sched 24'!E16</f>
        <v>400000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280934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280934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280934</v>
      </c>
      <c r="D3567" s="14" t="str">
        <f t="shared" si="54"/>
        <v>Error?</v>
      </c>
    </row>
    <row r="3568" spans="1:4" x14ac:dyDescent="0.2">
      <c r="A3568" s="55">
        <v>3507</v>
      </c>
      <c r="B3568" s="1232">
        <f>'Assets-Liab 5-6'!K41</f>
        <v>280934</v>
      </c>
      <c r="C3568" s="14" t="s">
        <v>672</v>
      </c>
      <c r="D3568" s="14" t="str">
        <f t="shared" si="54"/>
        <v>Error?</v>
      </c>
    </row>
    <row r="3569" spans="1:4" x14ac:dyDescent="0.2">
      <c r="A3569" s="55">
        <v>3508</v>
      </c>
      <c r="B3569" s="1232">
        <f>'Acct Summary 7-8'!K4</f>
        <v>280687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280687</v>
      </c>
      <c r="C3571" s="14" t="s">
        <v>672</v>
      </c>
      <c r="D3571" s="14" t="str">
        <f t="shared" si="54"/>
        <v>Error?</v>
      </c>
    </row>
    <row r="3572" spans="1:4" x14ac:dyDescent="0.2">
      <c r="A3572" s="55">
        <v>3511</v>
      </c>
      <c r="B3572" s="1232">
        <f>'Acct Summary 7-8'!K13</f>
        <v>2072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2072</v>
      </c>
      <c r="C3575" s="14" t="s">
        <v>672</v>
      </c>
      <c r="D3575" s="14" t="str">
        <f t="shared" si="54"/>
        <v>Error?</v>
      </c>
    </row>
    <row r="3576" spans="1:4" x14ac:dyDescent="0.2">
      <c r="A3576" s="55">
        <v>3515</v>
      </c>
      <c r="B3576" s="1232">
        <f>'Acct Summary 7-8'!K20</f>
        <v>278615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278615</v>
      </c>
      <c r="C3588" s="14" t="s">
        <v>672</v>
      </c>
      <c r="D3588" s="14" t="str">
        <f t="shared" si="55"/>
        <v>Error?</v>
      </c>
    </row>
    <row r="3589" spans="1:4" x14ac:dyDescent="0.2">
      <c r="A3589" s="55">
        <v>3528</v>
      </c>
      <c r="B3589" s="1232">
        <f>'Acct Summary 7-8'!K79</f>
        <v>2319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280934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2072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2072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2072</v>
      </c>
      <c r="C3635" s="14" t="s">
        <v>672</v>
      </c>
      <c r="D3635" s="14" t="str">
        <f t="shared" si="55"/>
        <v>Error?</v>
      </c>
    </row>
    <row r="3636" spans="1:4" x14ac:dyDescent="0.2">
      <c r="A3636" s="55">
        <v>3575</v>
      </c>
      <c r="B3636" s="1232">
        <f>'Expenditures 15-22'!E354</f>
        <v>2072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2072</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2072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2072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2072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278615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296262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4288777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19862777</v>
      </c>
      <c r="C4122" s="14" t="s">
        <v>672</v>
      </c>
      <c r="D4122" s="14" t="str">
        <f t="shared" si="63"/>
        <v>Error?</v>
      </c>
    </row>
    <row r="4123" spans="1:4" x14ac:dyDescent="0.2">
      <c r="A4123" s="55">
        <v>4062</v>
      </c>
      <c r="B4123" s="1232">
        <f>'Acct Summary 7-8'!D10</f>
        <v>2189633</v>
      </c>
      <c r="C4123" s="14" t="s">
        <v>672</v>
      </c>
      <c r="D4123" s="14" t="str">
        <f t="shared" si="63"/>
        <v>Error?</v>
      </c>
    </row>
    <row r="4124" spans="1:4" x14ac:dyDescent="0.2">
      <c r="A4124" s="55">
        <v>4063</v>
      </c>
      <c r="B4124" s="1232">
        <f>'Acct Summary 7-8'!E10</f>
        <v>1029500</v>
      </c>
      <c r="C4124" s="14" t="s">
        <v>672</v>
      </c>
      <c r="D4124" s="14" t="str">
        <f t="shared" si="63"/>
        <v>Error?</v>
      </c>
    </row>
    <row r="4125" spans="1:4" x14ac:dyDescent="0.2">
      <c r="A4125" s="55">
        <v>4064</v>
      </c>
      <c r="B4125" s="1232">
        <f>'Acct Summary 7-8'!F10</f>
        <v>1884431</v>
      </c>
      <c r="C4125" s="14" t="s">
        <v>672</v>
      </c>
      <c r="D4125" s="14" t="str">
        <f t="shared" si="63"/>
        <v>Error?</v>
      </c>
    </row>
    <row r="4126" spans="1:4" x14ac:dyDescent="0.2">
      <c r="A4126" s="55">
        <v>4065</v>
      </c>
      <c r="B4126" s="1232">
        <f>'Acct Summary 7-8'!G10</f>
        <v>788493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147218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280687</v>
      </c>
      <c r="C4130" s="14" t="s">
        <v>672</v>
      </c>
      <c r="D4130" s="14" t="str">
        <f t="shared" si="63"/>
        <v>Error?</v>
      </c>
    </row>
    <row r="4131" spans="1:4" x14ac:dyDescent="0.2">
      <c r="A4131" s="55">
        <v>4070</v>
      </c>
      <c r="B4131" s="1232">
        <f>'Acct Summary 7-8'!C18</f>
        <v>4288777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18427913</v>
      </c>
      <c r="C4136" s="14" t="s">
        <v>672</v>
      </c>
      <c r="D4136" s="14" t="str">
        <f t="shared" si="63"/>
        <v>Error?</v>
      </c>
    </row>
    <row r="4137" spans="1:4" x14ac:dyDescent="0.2">
      <c r="A4137" s="55">
        <v>4076</v>
      </c>
      <c r="B4137" s="1232">
        <f>'Acct Summary 7-8'!D19</f>
        <v>1856699</v>
      </c>
      <c r="C4137" s="14" t="s">
        <v>672</v>
      </c>
      <c r="D4137" s="14" t="str">
        <f t="shared" si="63"/>
        <v>Error?</v>
      </c>
    </row>
    <row r="4138" spans="1:4" x14ac:dyDescent="0.2">
      <c r="A4138" s="55">
        <v>4077</v>
      </c>
      <c r="B4138" s="1232">
        <f>'Acct Summary 7-8'!E19</f>
        <v>996981</v>
      </c>
      <c r="C4138" s="14" t="s">
        <v>672</v>
      </c>
      <c r="D4138" s="14" t="str">
        <f t="shared" si="63"/>
        <v>Error?</v>
      </c>
    </row>
    <row r="4139" spans="1:4" x14ac:dyDescent="0.2">
      <c r="A4139" s="55">
        <v>4078</v>
      </c>
      <c r="B4139" s="1232">
        <f>'Acct Summary 7-8'!F19</f>
        <v>688896</v>
      </c>
      <c r="C4139" s="14" t="s">
        <v>672</v>
      </c>
      <c r="D4139" s="14" t="str">
        <f t="shared" si="63"/>
        <v>Error?</v>
      </c>
    </row>
    <row r="4140" spans="1:4" x14ac:dyDescent="0.2">
      <c r="A4140" s="55">
        <v>4079</v>
      </c>
      <c r="B4140" s="1232">
        <f>'Acct Summary 7-8'!G19</f>
        <v>521898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2072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8887556</v>
      </c>
      <c r="C4171" s="14" t="s">
        <v>672</v>
      </c>
      <c r="D4171" s="14" t="str">
        <f t="shared" si="64"/>
        <v>Error?</v>
      </c>
    </row>
    <row r="4172" spans="1:4" x14ac:dyDescent="0.2">
      <c r="A4172" s="55">
        <v>4111</v>
      </c>
      <c r="B4172" s="1232">
        <f>'Short-Term Long-Term Debt 25'!J49</f>
        <v>8525396</v>
      </c>
      <c r="C4172" s="14" t="s">
        <v>672</v>
      </c>
      <c r="D4172" s="14" t="str">
        <f t="shared" si="64"/>
        <v>Error?</v>
      </c>
    </row>
    <row r="4173" spans="1:4" x14ac:dyDescent="0.2">
      <c r="A4173" s="55">
        <v>4112</v>
      </c>
      <c r="B4173" s="1232">
        <f>'Short-Term Long-Term Debt 25'!H49</f>
        <v>583608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627.6</v>
      </c>
      <c r="C4267" s="14" t="s">
        <v>672</v>
      </c>
      <c r="D4267" s="14" t="str">
        <f t="shared" si="65"/>
        <v>Error?</v>
      </c>
      <c r="E4267" s="811"/>
    </row>
    <row r="4268" spans="1:5" x14ac:dyDescent="0.2">
      <c r="A4268" s="91">
        <v>4207</v>
      </c>
      <c r="B4268" s="1232">
        <f>('FP Info 3'!J10)*100000</f>
        <v>4678</v>
      </c>
      <c r="C4268" s="14" t="s">
        <v>672</v>
      </c>
      <c r="D4268" s="14" t="str">
        <f t="shared" si="65"/>
        <v>Error?</v>
      </c>
    </row>
    <row r="4269" spans="1:5" x14ac:dyDescent="0.2">
      <c r="A4269" s="91">
        <v>4208</v>
      </c>
      <c r="B4269" s="1232">
        <f>'FP Info 3'!J16</f>
        <v>22277232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43061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113106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44490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19034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768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277481331</v>
      </c>
      <c r="D4995" s="14" t="str">
        <f t="shared" si="77"/>
        <v>Error?</v>
      </c>
    </row>
    <row r="4996" spans="1:4" x14ac:dyDescent="0.2">
      <c r="A4996" s="91">
        <v>4935</v>
      </c>
      <c r="B4996" s="1232">
        <f>'FP Info 3'!H31</f>
        <v>19146211.839000002</v>
      </c>
      <c r="D4996" s="14" t="str">
        <f t="shared" si="77"/>
        <v>Error?</v>
      </c>
    </row>
    <row r="4997" spans="1:4" x14ac:dyDescent="0.2">
      <c r="A4997" s="91">
        <v>4936</v>
      </c>
      <c r="B4997" s="1232">
        <f>'FP Info 3'!H37</f>
        <v>8887556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9808795</v>
      </c>
      <c r="D5061" s="14" t="str">
        <f t="shared" si="78"/>
        <v>Error?</v>
      </c>
    </row>
    <row r="5062" spans="1:4" x14ac:dyDescent="0.2">
      <c r="A5062" s="83">
        <v>5001</v>
      </c>
      <c r="D5062" s="14" t="str">
        <f t="shared" si="78"/>
        <v>OK</v>
      </c>
    </row>
    <row r="5063" spans="1:4" x14ac:dyDescent="0.2">
      <c r="A5063" s="55">
        <v>5002</v>
      </c>
      <c r="B5063" s="1232">
        <f>'Revenues 9-14'!C7</f>
        <v>1122685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10931480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200000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200000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536888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536888</v>
      </c>
      <c r="C5087" s="14" t="s">
        <v>672</v>
      </c>
      <c r="D5087" s="14" t="str">
        <f t="shared" si="78"/>
        <v>Error?</v>
      </c>
    </row>
    <row r="5088" spans="1:4" x14ac:dyDescent="0.2">
      <c r="A5088" s="55">
        <v>5027</v>
      </c>
      <c r="B5088" s="1232">
        <f>'Revenues 9-14'!C65</f>
        <v>62179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62179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96950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2270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2270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93437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621</v>
      </c>
      <c r="D5119" s="14" t="str">
        <f t="shared" ref="D5119:D5182" si="79">IF(ISBLANK(B5119),"OK",IF(A5119-B5119=0,"OK","Error?"))</f>
        <v>Error?</v>
      </c>
    </row>
    <row r="5120" spans="1:4" x14ac:dyDescent="0.2">
      <c r="A5120" s="55">
        <v>5059</v>
      </c>
      <c r="B5120" s="1232">
        <f>'Revenues 9-14'!C108</f>
        <v>294058</v>
      </c>
      <c r="C5120" s="14" t="s">
        <v>672</v>
      </c>
      <c r="D5120" s="14" t="str">
        <f t="shared" si="79"/>
        <v>Error?</v>
      </c>
    </row>
    <row r="5121" spans="1:4" x14ac:dyDescent="0.2">
      <c r="A5121" s="55">
        <v>5060</v>
      </c>
      <c r="B5121" s="1232">
        <f>'Revenues 9-14'!C109</f>
        <v>12123825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1756330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1756330</v>
      </c>
      <c r="C5132" s="14" t="s">
        <v>672</v>
      </c>
      <c r="D5132" s="14" t="str">
        <f t="shared" si="79"/>
        <v>Error?</v>
      </c>
    </row>
    <row r="5133" spans="1:4" x14ac:dyDescent="0.2">
      <c r="A5133" s="55">
        <v>5072</v>
      </c>
      <c r="B5133" s="1232">
        <f>'Revenues 9-14'!C124</f>
        <v>78223</v>
      </c>
      <c r="D5133" s="14" t="str">
        <f t="shared" si="79"/>
        <v>Error?</v>
      </c>
    </row>
    <row r="5134" spans="1:4" x14ac:dyDescent="0.2">
      <c r="A5134" s="55">
        <v>5073</v>
      </c>
      <c r="B5134" s="1232">
        <f>'Revenues 9-14'!C125</f>
        <v>179613</v>
      </c>
      <c r="D5134" s="14" t="str">
        <f t="shared" si="79"/>
        <v>Error?</v>
      </c>
    </row>
    <row r="5135" spans="1:4" x14ac:dyDescent="0.2">
      <c r="A5135" s="55">
        <v>5074</v>
      </c>
      <c r="B5135" s="1232">
        <f>'Revenues 9-14'!C126</f>
        <v>215853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473689</v>
      </c>
      <c r="C5147" s="14" t="s">
        <v>672</v>
      </c>
      <c r="D5147" s="14" t="str">
        <f t="shared" si="79"/>
        <v>Error?</v>
      </c>
    </row>
    <row r="5148" spans="1:4" x14ac:dyDescent="0.2">
      <c r="A5148" s="55">
        <v>5087</v>
      </c>
      <c r="B5148" s="1232">
        <f>'Revenues 9-14'!C133</f>
        <v>2484</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2484</v>
      </c>
      <c r="C5161" s="14" t="s">
        <v>672</v>
      </c>
      <c r="D5161" s="14" t="str">
        <f t="shared" si="79"/>
        <v>Error?</v>
      </c>
    </row>
    <row r="5162" spans="1:4" x14ac:dyDescent="0.2">
      <c r="A5162" s="83">
        <v>5101</v>
      </c>
      <c r="D5162" s="14" t="str">
        <f t="shared" si="79"/>
        <v>OK</v>
      </c>
    </row>
    <row r="5163" spans="1:4" x14ac:dyDescent="0.2">
      <c r="A5163" s="55">
        <v>5102</v>
      </c>
      <c r="B5163" s="1232">
        <f>'Revenues 9-14'!C142</f>
        <v>61460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61460</v>
      </c>
      <c r="C5165" s="14" t="s">
        <v>672</v>
      </c>
      <c r="D5165" s="14" t="str">
        <f t="shared" si="79"/>
        <v>Error?</v>
      </c>
    </row>
    <row r="5166" spans="1:4" x14ac:dyDescent="0.2">
      <c r="A5166" s="83">
        <v>5105</v>
      </c>
      <c r="D5166" s="14" t="str">
        <f t="shared" si="79"/>
        <v>OK</v>
      </c>
    </row>
    <row r="5167" spans="1:4" x14ac:dyDescent="0.2">
      <c r="A5167" s="55">
        <v>5106</v>
      </c>
      <c r="B5167" s="1232">
        <f>'Revenues 9-14'!C145</f>
        <v>2255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99000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639656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2395986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324244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324244</v>
      </c>
      <c r="C5246" s="14" t="s">
        <v>672</v>
      </c>
      <c r="D5246" s="14" t="str">
        <f t="shared" si="80"/>
        <v>Error?</v>
      </c>
    </row>
    <row r="5247" spans="1:4" x14ac:dyDescent="0.2">
      <c r="A5247" s="55">
        <v>5186</v>
      </c>
      <c r="B5247" s="1232">
        <f>'Revenues 9-14'!C203</f>
        <v>317606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317606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17396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175252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192648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1054189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1054189</v>
      </c>
      <c r="C5326" s="14" t="s">
        <v>672</v>
      </c>
      <c r="D5326" s="14" t="str">
        <f t="shared" si="82"/>
        <v>Error?</v>
      </c>
    </row>
    <row r="5327" spans="1:4" x14ac:dyDescent="0.2">
      <c r="A5327" s="55">
        <v>5266</v>
      </c>
      <c r="B5327" s="1232">
        <f>'Revenues 9-14'!C275</f>
        <v>15574000</v>
      </c>
      <c r="C5327" s="14" t="s">
        <v>672</v>
      </c>
      <c r="D5327" s="14" t="str">
        <f t="shared" si="82"/>
        <v>Error?</v>
      </c>
    </row>
    <row r="5328" spans="1:4" x14ac:dyDescent="0.2">
      <c r="A5328" s="55">
        <v>5267</v>
      </c>
      <c r="B5328" s="1232">
        <f>'Revenues 9-14'!D5</f>
        <v>1541662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1541662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560298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560298</v>
      </c>
      <c r="C5339" s="14" t="s">
        <v>672</v>
      </c>
      <c r="D5339" s="14" t="str">
        <f t="shared" si="82"/>
        <v>Error?</v>
      </c>
    </row>
    <row r="5340" spans="1:4" x14ac:dyDescent="0.2">
      <c r="A5340" s="55">
        <v>5279</v>
      </c>
      <c r="B5340" s="1232">
        <f>'Revenues 9-14'!D65</f>
        <v>21842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21842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65831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65831</v>
      </c>
      <c r="C5355" s="14" t="s">
        <v>672</v>
      </c>
      <c r="D5355" s="14" t="str">
        <f t="shared" si="82"/>
        <v>Error?</v>
      </c>
    </row>
    <row r="5356" spans="1:4" x14ac:dyDescent="0.2">
      <c r="A5356" s="55">
        <v>5295</v>
      </c>
      <c r="B5356" s="1232">
        <f>'Revenues 9-14'!D109</f>
        <v>2189633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2189633</v>
      </c>
      <c r="C5508" s="14" t="s">
        <v>672</v>
      </c>
      <c r="D5508" s="14" t="str">
        <f t="shared" si="85"/>
        <v>Error?</v>
      </c>
    </row>
    <row r="5509" spans="1:4" x14ac:dyDescent="0.2">
      <c r="A5509" s="55">
        <v>5448</v>
      </c>
      <c r="B5509" s="1232">
        <f>'Revenues 9-14'!E5</f>
        <v>1027954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1027954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1546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1546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1029500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1029500</v>
      </c>
      <c r="C5552" s="14" t="s">
        <v>672</v>
      </c>
      <c r="D5552" s="14" t="str">
        <f t="shared" si="85"/>
        <v>Error?</v>
      </c>
    </row>
    <row r="5553" spans="1:4" x14ac:dyDescent="0.2">
      <c r="A5553" s="55">
        <v>5492</v>
      </c>
      <c r="B5553" s="1232">
        <f>'Revenues 9-14'!F5</f>
        <v>1568738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1568738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7004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7004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1575742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21010</v>
      </c>
      <c r="D5615" s="14" t="str">
        <f t="shared" si="86"/>
        <v>Error?</v>
      </c>
    </row>
    <row r="5616" spans="1:4" x14ac:dyDescent="0.2">
      <c r="A5616" s="83">
        <v>5555</v>
      </c>
      <c r="D5616" s="14" t="str">
        <f t="shared" si="86"/>
        <v>OK</v>
      </c>
    </row>
    <row r="5617" spans="1:4" x14ac:dyDescent="0.2">
      <c r="A5617" s="55">
        <v>5556</v>
      </c>
      <c r="B5617" s="1232">
        <f>'Revenues 9-14'!F152</f>
        <v>287679</v>
      </c>
      <c r="D5617" s="14" t="str">
        <f t="shared" si="86"/>
        <v>Error?</v>
      </c>
    </row>
    <row r="5618" spans="1:4" x14ac:dyDescent="0.2">
      <c r="A5618" s="55">
        <v>5557</v>
      </c>
      <c r="B5618" s="1232">
        <f>'Revenues 9-14'!F154</f>
        <v>308689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308689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308689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1884431</v>
      </c>
      <c r="C5720" s="14" t="s">
        <v>672</v>
      </c>
      <c r="D5720" s="14" t="str">
        <f t="shared" si="88"/>
        <v>Error?</v>
      </c>
    </row>
    <row r="5721" spans="1:4" x14ac:dyDescent="0.2">
      <c r="A5721" s="55">
        <v>5660</v>
      </c>
      <c r="B5721" s="1232">
        <f>'Revenues 9-14'!G5</f>
        <v>379093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379093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758186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28000</v>
      </c>
      <c r="C5730" s="14" t="s">
        <v>672</v>
      </c>
      <c r="D5730" s="14" t="str">
        <f t="shared" si="88"/>
        <v>Error?</v>
      </c>
    </row>
    <row r="5731" spans="1:4" x14ac:dyDescent="0.2">
      <c r="A5731" s="55">
        <v>5670</v>
      </c>
      <c r="B5731" s="1232">
        <f>'Revenues 9-14'!G65</f>
        <v>2307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2307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788493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140259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140259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6959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6959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147218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279926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279926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761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761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280687</v>
      </c>
      <c r="C6023" s="14" t="s">
        <v>672</v>
      </c>
      <c r="D6023" s="14" t="str">
        <f t="shared" si="93"/>
        <v>Error?</v>
      </c>
    </row>
    <row r="6024" spans="1:5" x14ac:dyDescent="0.2">
      <c r="A6024" s="55">
        <v>5963</v>
      </c>
      <c r="B6024" s="1232">
        <f>'Revenues 9-14'!G109</f>
        <v>788493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147218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280687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96950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29701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1214.92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134718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134718</v>
      </c>
      <c r="D6215" s="14" t="str">
        <f t="shared" si="96"/>
        <v>Error?</v>
      </c>
      <c r="E6215" s="14" t="s">
        <v>209</v>
      </c>
    </row>
    <row r="6216" spans="1:5" x14ac:dyDescent="0.2">
      <c r="A6216">
        <v>6155</v>
      </c>
      <c r="B6216" s="1232">
        <f>'Assets-Liab 5-6'!J41</f>
        <v>134718</v>
      </c>
      <c r="D6216" s="14" t="str">
        <f t="shared" si="96"/>
        <v>Error?</v>
      </c>
      <c r="E6216" s="14" t="s">
        <v>209</v>
      </c>
    </row>
    <row r="6217" spans="1:5" x14ac:dyDescent="0.2">
      <c r="A6217">
        <v>6156</v>
      </c>
      <c r="B6217" s="1232">
        <f>'Assets-Liab 5-6'!J4</f>
        <v>134718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177893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177893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177893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131634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131634</v>
      </c>
      <c r="D6229" s="14" t="str">
        <f t="shared" si="96"/>
        <v>Error?</v>
      </c>
      <c r="E6229" s="14" t="s">
        <v>209</v>
      </c>
    </row>
    <row r="6230" spans="1:5" x14ac:dyDescent="0.2">
      <c r="A6230">
        <v>6169</v>
      </c>
      <c r="B6230" s="1232">
        <f>'Acct Summary 7-8'!J20</f>
        <v>46259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28608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1410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46259</v>
      </c>
      <c r="D6263" s="14" t="str">
        <f t="shared" si="96"/>
        <v>Error?</v>
      </c>
      <c r="E6263" s="14" t="s">
        <v>209</v>
      </c>
    </row>
    <row r="6264" spans="1:5" x14ac:dyDescent="0.2">
      <c r="A6264">
        <v>6203</v>
      </c>
      <c r="B6264" s="1232">
        <f>'Acct Summary 7-8'!J79</f>
        <v>88459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134718</v>
      </c>
      <c r="D6266" s="14" t="str">
        <f t="shared" si="96"/>
        <v>Error?</v>
      </c>
      <c r="E6266" s="14" t="s">
        <v>209</v>
      </c>
    </row>
    <row r="6267" spans="1:5" x14ac:dyDescent="0.2">
      <c r="A6267">
        <v>6206</v>
      </c>
      <c r="B6267" s="1232">
        <f>'Acct Summary 7-8'!C82</f>
        <v>1404846</v>
      </c>
      <c r="D6267" s="14" t="str">
        <f t="shared" si="96"/>
        <v>Error?</v>
      </c>
      <c r="E6267" s="14" t="s">
        <v>209</v>
      </c>
    </row>
    <row r="6268" spans="1:5" x14ac:dyDescent="0.2">
      <c r="A6268">
        <v>6207</v>
      </c>
      <c r="B6268" s="1232">
        <f>'Acct Summary 7-8'!D82</f>
        <v>332934</v>
      </c>
      <c r="D6268" s="14" t="str">
        <f t="shared" si="96"/>
        <v>Error?</v>
      </c>
      <c r="E6268" s="14" t="s">
        <v>209</v>
      </c>
    </row>
    <row r="6269" spans="1:5" x14ac:dyDescent="0.2">
      <c r="A6269">
        <v>6208</v>
      </c>
      <c r="B6269" s="1232">
        <f>'Acct Summary 7-8'!E82</f>
        <v>62537</v>
      </c>
      <c r="D6269" s="14" t="str">
        <f t="shared" si="96"/>
        <v>Error?</v>
      </c>
      <c r="E6269" s="14" t="s">
        <v>209</v>
      </c>
    </row>
    <row r="6270" spans="1:5" x14ac:dyDescent="0.2">
      <c r="A6270">
        <v>6209</v>
      </c>
      <c r="B6270" s="1232">
        <f>'Acct Summary 7-8'!F82</f>
        <v>1195535</v>
      </c>
      <c r="D6270" s="14" t="str">
        <f t="shared" si="96"/>
        <v>Error?</v>
      </c>
      <c r="E6270" s="14" t="s">
        <v>209</v>
      </c>
    </row>
    <row r="6271" spans="1:5" x14ac:dyDescent="0.2">
      <c r="A6271">
        <v>6210</v>
      </c>
      <c r="B6271" s="1232">
        <f>'Acct Summary 7-8'!G82</f>
        <v>266595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147218</v>
      </c>
      <c r="D6273" s="14" t="str">
        <f t="shared" si="97"/>
        <v>Error?</v>
      </c>
      <c r="E6273" s="14" t="s">
        <v>209</v>
      </c>
    </row>
    <row r="6274" spans="1:5" x14ac:dyDescent="0.2">
      <c r="A6274">
        <v>6213</v>
      </c>
      <c r="B6274" s="1232">
        <f>'Acct Summary 7-8'!J82</f>
        <v>46259</v>
      </c>
      <c r="D6274" s="14" t="str">
        <f t="shared" si="97"/>
        <v>Error?</v>
      </c>
      <c r="E6274" s="14" t="s">
        <v>209</v>
      </c>
    </row>
    <row r="6275" spans="1:5" x14ac:dyDescent="0.2">
      <c r="A6275">
        <v>6214</v>
      </c>
      <c r="B6275" s="1232">
        <f>'Acct Summary 7-8'!K82</f>
        <v>278615</v>
      </c>
      <c r="D6275" s="14" t="str">
        <f t="shared" si="97"/>
        <v>Error?</v>
      </c>
      <c r="E6275" s="14" t="s">
        <v>209</v>
      </c>
    </row>
    <row r="6276" spans="1:5" x14ac:dyDescent="0.2">
      <c r="A6276">
        <v>6215</v>
      </c>
      <c r="B6276" s="1232">
        <f>'Acct Summary 7-8'!C83</f>
        <v>0.10383074723318005</v>
      </c>
      <c r="D6276" s="14" t="str">
        <f t="shared" si="97"/>
        <v>Error?</v>
      </c>
      <c r="E6276" s="14" t="s">
        <v>209</v>
      </c>
    </row>
    <row r="6277" spans="1:5" x14ac:dyDescent="0.2">
      <c r="A6277">
        <v>6216</v>
      </c>
      <c r="B6277" s="1232">
        <f>'Acct Summary 7-8'!D83</f>
        <v>6.3281277174290093E-2</v>
      </c>
      <c r="D6277" s="14" t="str">
        <f t="shared" si="97"/>
        <v>Error?</v>
      </c>
      <c r="E6277" s="14" t="s">
        <v>209</v>
      </c>
    </row>
    <row r="6278" spans="1:5" x14ac:dyDescent="0.2">
      <c r="A6278">
        <v>6217</v>
      </c>
      <c r="B6278" s="1232">
        <f>'Acct Summary 7-8'!E83</f>
        <v>0.17267782195714601</v>
      </c>
      <c r="D6278" s="14" t="str">
        <f t="shared" si="97"/>
        <v>Error?</v>
      </c>
      <c r="E6278" s="14" t="s">
        <v>209</v>
      </c>
    </row>
    <row r="6279" spans="1:5" x14ac:dyDescent="0.2">
      <c r="A6279">
        <v>6218</v>
      </c>
      <c r="B6279" s="1232">
        <f>'Acct Summary 7-8'!F83</f>
        <v>0.67584289925006524</v>
      </c>
      <c r="D6279" s="14" t="str">
        <f t="shared" si="97"/>
        <v>Error?</v>
      </c>
      <c r="E6279" s="14" t="s">
        <v>209</v>
      </c>
    </row>
    <row r="6280" spans="1:5" x14ac:dyDescent="0.2">
      <c r="A6280">
        <v>6219</v>
      </c>
      <c r="B6280" s="1232">
        <f>'Acct Summary 7-8'!G83</f>
        <v>0.43293168125497328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8.5744056164808818E-2</v>
      </c>
      <c r="D6282" s="14" t="str">
        <f t="shared" si="97"/>
        <v>Error?</v>
      </c>
      <c r="E6282" s="14" t="s">
        <v>209</v>
      </c>
    </row>
    <row r="6283" spans="1:5" x14ac:dyDescent="0.2">
      <c r="A6283">
        <v>6222</v>
      </c>
      <c r="B6283" s="1232">
        <f>'Acct Summary 7-8'!J83</f>
        <v>0.34337653468727269</v>
      </c>
      <c r="D6283" s="14" t="str">
        <f t="shared" si="97"/>
        <v>Error?</v>
      </c>
      <c r="E6283" s="14" t="s">
        <v>209</v>
      </c>
    </row>
    <row r="6284" spans="1:5" x14ac:dyDescent="0.2">
      <c r="A6284">
        <v>6223</v>
      </c>
      <c r="B6284" s="1232">
        <f>'Acct Summary 7-8'!K83</f>
        <v>0.99174539215616475</v>
      </c>
      <c r="D6284" s="14" t="str">
        <f t="shared" si="97"/>
        <v>Error?</v>
      </c>
      <c r="E6284" s="14" t="s">
        <v>209</v>
      </c>
    </row>
    <row r="6285" spans="1:5" x14ac:dyDescent="0.2">
      <c r="A6285">
        <v>6224</v>
      </c>
      <c r="B6285" s="1232">
        <f>'Acct Summary 7-8'!E37</f>
        <v>28608</v>
      </c>
      <c r="D6285" s="14" t="str">
        <f t="shared" si="97"/>
        <v>Error?</v>
      </c>
      <c r="E6285" s="14" t="s">
        <v>209</v>
      </c>
    </row>
    <row r="6286" spans="1:5" x14ac:dyDescent="0.2">
      <c r="A6286">
        <v>6225</v>
      </c>
      <c r="B6286" s="1232">
        <f>'Acct Summary 7-8'!E38</f>
        <v>1410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170147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170147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275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275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7471</v>
      </c>
      <c r="D6329" s="14" t="str">
        <f t="shared" si="97"/>
        <v>Error?</v>
      </c>
      <c r="E6329" s="14" t="s">
        <v>209</v>
      </c>
    </row>
    <row r="6330" spans="1:5" x14ac:dyDescent="0.2">
      <c r="A6330">
        <v>6269</v>
      </c>
      <c r="B6330" s="1232">
        <f>'Revenues 9-14'!C100</f>
        <v>200000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7471</v>
      </c>
      <c r="D6351" s="14" t="str">
        <f t="shared" si="98"/>
        <v>Error?</v>
      </c>
      <c r="E6351" s="14" t="s">
        <v>209</v>
      </c>
    </row>
    <row r="6352" spans="1:5" x14ac:dyDescent="0.2">
      <c r="A6352">
        <v>6291</v>
      </c>
      <c r="B6352" s="1232">
        <f>'Revenues 9-14'!J109</f>
        <v>177893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282363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171956</v>
      </c>
      <c r="D6880" s="14" t="str">
        <f t="shared" si="106"/>
        <v>Error?</v>
      </c>
    </row>
    <row r="6881" spans="1:4" x14ac:dyDescent="0.2">
      <c r="A6881">
        <v>6820</v>
      </c>
      <c r="B6881" s="1232">
        <f>'Expenditures 15-22'!K22</f>
        <v>171956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126716</v>
      </c>
      <c r="D6983" s="14" t="str">
        <f t="shared" si="108"/>
        <v>Error?</v>
      </c>
    </row>
    <row r="6984" spans="1:4" x14ac:dyDescent="0.2">
      <c r="A6984">
        <v>6923</v>
      </c>
      <c r="B6984" s="1232">
        <f>'Expenditures 15-22'!K86</f>
        <v>126716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126716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131634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177893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93169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93169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30050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30050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131634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131634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131634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131634</v>
      </c>
      <c r="D7224" s="14" t="str">
        <f t="shared" si="111"/>
        <v>Error?</v>
      </c>
    </row>
    <row r="7225" spans="1:4" x14ac:dyDescent="0.2">
      <c r="A7225">
        <v>7164</v>
      </c>
      <c r="B7225" s="1232">
        <f>'Expenditures 15-22'!K332</f>
        <v>46259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218082</v>
      </c>
      <c r="D7251" s="14" t="str">
        <f t="shared" si="112"/>
        <v>Error?</v>
      </c>
    </row>
    <row r="7252" spans="1:4" x14ac:dyDescent="0.2">
      <c r="A7252">
        <f t="shared" si="113"/>
        <v>7191</v>
      </c>
      <c r="B7252" s="1232">
        <f>'Expenditures 15-22'!D9</f>
        <v>2572</v>
      </c>
      <c r="D7252" s="14" t="str">
        <f t="shared" si="112"/>
        <v>Error?</v>
      </c>
    </row>
    <row r="7253" spans="1:4" x14ac:dyDescent="0.2">
      <c r="A7253">
        <f t="shared" si="113"/>
        <v>7192</v>
      </c>
      <c r="B7253" s="1232">
        <f>'Expenditures 15-22'!E9</f>
        <v>55961</v>
      </c>
      <c r="D7253" s="14" t="str">
        <f t="shared" si="112"/>
        <v>Error?</v>
      </c>
    </row>
    <row r="7254" spans="1:4" x14ac:dyDescent="0.2">
      <c r="A7254">
        <f t="shared" si="113"/>
        <v>7193</v>
      </c>
      <c r="B7254" s="1232">
        <f>'Expenditures 15-22'!F9</f>
        <v>4773</v>
      </c>
      <c r="D7254" s="14" t="str">
        <f t="shared" si="112"/>
        <v>Error?</v>
      </c>
    </row>
    <row r="7255" spans="1:4" x14ac:dyDescent="0.2">
      <c r="A7255">
        <f t="shared" si="113"/>
        <v>7194</v>
      </c>
      <c r="B7255" s="1232">
        <f>'Expenditures 15-22'!G9</f>
        <v>975</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746815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8415</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8415</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1122685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ActiveInactive xmlns="d21dc803-237d-4c68-8692-8d731fd29118">true</ActiveInactiv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A5E375-29D4-4D1D-A671-41E430D76D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438871-BCEB-46F9-A969-8B81D5A44665}">
  <ds:schemaRefs>
    <ds:schemaRef ds:uri="http://schemas.microsoft.com/sharepoint/v3"/>
    <ds:schemaRef ds:uri="4d435f69-8686-490b-bd6d-b153bf22ab50"/>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http://www.w3.org/XML/1998/namespace"/>
    <ds:schemaRef ds:uri="d21dc803-237d-4c68-8692-8d731fd29118"/>
    <ds:schemaRef ds:uri="6ce3111e-7420-4802-b50a-75d4e9a0b980"/>
    <ds:schemaRef ds:uri="http://purl.org/dc/dcmitype/"/>
  </ds:schemaRefs>
</ds:datastoreItem>
</file>

<file path=customXml/itemProps3.xml><?xml version="1.0" encoding="utf-8"?>
<ds:datastoreItem xmlns:ds="http://schemas.openxmlformats.org/officeDocument/2006/customXml" ds:itemID="{D39BF9B8-E04C-435F-A42A-03C7E28635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2017-04-12T18:55:33Z</cp:lastPrinted>
  <dcterms:created xsi:type="dcterms:W3CDTF">2003-10-29T19:06:34Z</dcterms:created>
  <dcterms:modified xsi:type="dcterms:W3CDTF">2017-04-12T18:57:39Z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ies>
</file>